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autoCompressPictures="0"/>
  <xr:revisionPtr revIDLastSave="2" documentId="13_ncr:1_{BA1DBA5F-A25C-43A6-935D-5CFAE5B647C4}" xr6:coauthVersionLast="45" xr6:coauthVersionMax="45" xr10:uidLastSave="{1A57833A-C49E-422D-A0DE-5E4A853DBFD6}"/>
  <bookViews>
    <workbookView xWindow="-108" yWindow="-108" windowWidth="30936" windowHeight="16896" activeTab="7" xr2:uid="{00000000-000D-0000-FFFF-FFFF00000000}"/>
  </bookViews>
  <sheets>
    <sheet name="IMT-2020 Template" sheetId="2" r:id="rId1"/>
    <sheet name="MCL Template (36.824)" sheetId="3" r:id="rId2"/>
    <sheet name="Proposed R17 Template" sheetId="1" r:id="rId3"/>
    <sheet name="Eri - RMa isd7000m f700MHz" sheetId="7" r:id="rId4"/>
    <sheet name="Eri - UMa isd700m f4000MHz" sheetId="10" r:id="rId5"/>
    <sheet name="Eri - RMa isd3000m f4000MHz" sheetId="11" r:id="rId6"/>
    <sheet name="Eri - UMa isd900m f2600MHz" sheetId="12" r:id="rId7"/>
    <sheet name="Eri - RMa isd4000m f2600MHz" sheetId="13"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AF128" i="13" l="1"/>
  <c r="AE128" i="13"/>
  <c r="AD128" i="13"/>
  <c r="AC128" i="13"/>
  <c r="AB128" i="13"/>
  <c r="AA128" i="13"/>
  <c r="Z128" i="13"/>
  <c r="Y128" i="13"/>
  <c r="X128" i="13"/>
  <c r="W128" i="13"/>
  <c r="V128" i="13"/>
  <c r="U128" i="13"/>
  <c r="T128" i="13"/>
  <c r="S128" i="13"/>
  <c r="R128" i="13"/>
  <c r="Q128" i="13"/>
  <c r="P128" i="13"/>
  <c r="O128" i="13"/>
  <c r="N128" i="13"/>
  <c r="M128" i="13"/>
  <c r="L128" i="13"/>
  <c r="K128" i="13"/>
  <c r="J128" i="13"/>
  <c r="I128" i="13"/>
  <c r="AF127" i="13"/>
  <c r="AE127" i="13"/>
  <c r="AD127" i="13"/>
  <c r="AC127" i="13"/>
  <c r="AB127" i="13"/>
  <c r="AA127" i="13"/>
  <c r="Z127" i="13"/>
  <c r="Y127" i="13"/>
  <c r="X127" i="13"/>
  <c r="W127" i="13"/>
  <c r="V127" i="13"/>
  <c r="U127" i="13"/>
  <c r="T127" i="13"/>
  <c r="S127" i="13"/>
  <c r="R127" i="13"/>
  <c r="Q127" i="13"/>
  <c r="P127" i="13"/>
  <c r="O127" i="13"/>
  <c r="N127" i="13"/>
  <c r="M127" i="13"/>
  <c r="L127" i="13"/>
  <c r="K127" i="13"/>
  <c r="J127" i="13"/>
  <c r="I127" i="13"/>
  <c r="AF85" i="13"/>
  <c r="AF89" i="13" s="1"/>
  <c r="AF96" i="13" s="1"/>
  <c r="AE85" i="13"/>
  <c r="AE89" i="13" s="1"/>
  <c r="AE96" i="13" s="1"/>
  <c r="AD85" i="13"/>
  <c r="AD89" i="13" s="1"/>
  <c r="AD96" i="13" s="1"/>
  <c r="AC85" i="13"/>
  <c r="AC89" i="13" s="1"/>
  <c r="AC96" i="13" s="1"/>
  <c r="AB85" i="13"/>
  <c r="AB89" i="13" s="1"/>
  <c r="AB96" i="13" s="1"/>
  <c r="AA85" i="13"/>
  <c r="AA89" i="13" s="1"/>
  <c r="AA96" i="13" s="1"/>
  <c r="Z85" i="13"/>
  <c r="Z89" i="13" s="1"/>
  <c r="Z96" i="13" s="1"/>
  <c r="Y85" i="13"/>
  <c r="Y89" i="13" s="1"/>
  <c r="Y96" i="13" s="1"/>
  <c r="X85" i="13"/>
  <c r="X89" i="13" s="1"/>
  <c r="X96" i="13" s="1"/>
  <c r="W85" i="13"/>
  <c r="W89" i="13" s="1"/>
  <c r="W96" i="13" s="1"/>
  <c r="V85" i="13"/>
  <c r="V89" i="13" s="1"/>
  <c r="V96" i="13" s="1"/>
  <c r="U85" i="13"/>
  <c r="U89" i="13" s="1"/>
  <c r="U96" i="13" s="1"/>
  <c r="T85" i="13"/>
  <c r="T89" i="13" s="1"/>
  <c r="T96" i="13" s="1"/>
  <c r="S85" i="13"/>
  <c r="S89" i="13" s="1"/>
  <c r="S96" i="13" s="1"/>
  <c r="R85" i="13"/>
  <c r="R89" i="13" s="1"/>
  <c r="R96" i="13" s="1"/>
  <c r="Q85" i="13"/>
  <c r="Q89" i="13" s="1"/>
  <c r="Q96" i="13" s="1"/>
  <c r="P85" i="13"/>
  <c r="P89" i="13" s="1"/>
  <c r="P96" i="13" s="1"/>
  <c r="O85" i="13"/>
  <c r="O89" i="13" s="1"/>
  <c r="O96" i="13" s="1"/>
  <c r="N85" i="13"/>
  <c r="N89" i="13" s="1"/>
  <c r="N96" i="13" s="1"/>
  <c r="M85" i="13"/>
  <c r="M89" i="13" s="1"/>
  <c r="M96" i="13" s="1"/>
  <c r="L85" i="13"/>
  <c r="L89" i="13" s="1"/>
  <c r="L96" i="13" s="1"/>
  <c r="K85" i="13"/>
  <c r="K89" i="13" s="1"/>
  <c r="K96" i="13" s="1"/>
  <c r="J85" i="13"/>
  <c r="J89" i="13" s="1"/>
  <c r="J96" i="13" s="1"/>
  <c r="I85" i="13"/>
  <c r="I89" i="13" s="1"/>
  <c r="I96" i="13" s="1"/>
  <c r="AF78" i="13"/>
  <c r="AF77" i="13" s="1"/>
  <c r="AE78" i="13"/>
  <c r="AD78" i="13"/>
  <c r="AD77" i="13" s="1"/>
  <c r="AC78" i="13"/>
  <c r="AC77" i="13" s="1"/>
  <c r="AB78" i="13"/>
  <c r="AA78" i="13"/>
  <c r="Z78" i="13"/>
  <c r="Y78" i="13"/>
  <c r="Y77" i="13" s="1"/>
  <c r="X78" i="13"/>
  <c r="X77" i="13" s="1"/>
  <c r="W78" i="13"/>
  <c r="V78" i="13"/>
  <c r="V77" i="13" s="1"/>
  <c r="U78" i="13"/>
  <c r="U77" i="13" s="1"/>
  <c r="T78" i="13"/>
  <c r="S78" i="13"/>
  <c r="R78" i="13"/>
  <c r="R77" i="13" s="1"/>
  <c r="Q78" i="13"/>
  <c r="Q77" i="13" s="1"/>
  <c r="P78" i="13"/>
  <c r="P77" i="13" s="1"/>
  <c r="O78" i="13"/>
  <c r="O77" i="13" s="1"/>
  <c r="N78" i="13"/>
  <c r="N77" i="13" s="1"/>
  <c r="M78" i="13"/>
  <c r="M77" i="13" s="1"/>
  <c r="L78" i="13"/>
  <c r="L77" i="13" s="1"/>
  <c r="K78" i="13"/>
  <c r="K77" i="13" s="1"/>
  <c r="J78" i="13"/>
  <c r="J77" i="13" s="1"/>
  <c r="I78" i="13"/>
  <c r="I77" i="13" s="1"/>
  <c r="AE77" i="13"/>
  <c r="AB77" i="13"/>
  <c r="AA77" i="13"/>
  <c r="Z77" i="13"/>
  <c r="W77" i="13"/>
  <c r="T77" i="13"/>
  <c r="S77" i="13"/>
  <c r="AF74" i="13"/>
  <c r="AF73" i="13" s="1"/>
  <c r="AE74" i="13"/>
  <c r="AE73" i="13" s="1"/>
  <c r="AD74" i="13"/>
  <c r="AD73" i="13" s="1"/>
  <c r="AC74" i="13"/>
  <c r="AC73" i="13" s="1"/>
  <c r="AB74" i="13"/>
  <c r="AB73" i="13" s="1"/>
  <c r="AA74" i="13"/>
  <c r="AA73" i="13" s="1"/>
  <c r="Z74" i="13"/>
  <c r="Z73" i="13" s="1"/>
  <c r="Y74" i="13"/>
  <c r="Y73" i="13" s="1"/>
  <c r="X74" i="13"/>
  <c r="X73" i="13" s="1"/>
  <c r="W74" i="13"/>
  <c r="W73" i="13" s="1"/>
  <c r="V74" i="13"/>
  <c r="V73" i="13" s="1"/>
  <c r="U74" i="13"/>
  <c r="U73" i="13" s="1"/>
  <c r="T74" i="13"/>
  <c r="S74" i="13"/>
  <c r="S73" i="13" s="1"/>
  <c r="R74" i="13"/>
  <c r="R73" i="13" s="1"/>
  <c r="Q74" i="13"/>
  <c r="Q73" i="13" s="1"/>
  <c r="P74" i="13"/>
  <c r="P73" i="13" s="1"/>
  <c r="O74" i="13"/>
  <c r="O73" i="13" s="1"/>
  <c r="N74" i="13"/>
  <c r="N73" i="13" s="1"/>
  <c r="M74" i="13"/>
  <c r="M73" i="13" s="1"/>
  <c r="L74" i="13"/>
  <c r="L73" i="13" s="1"/>
  <c r="K74" i="13"/>
  <c r="K73" i="13" s="1"/>
  <c r="J74" i="13"/>
  <c r="J73" i="13" s="1"/>
  <c r="I74" i="13"/>
  <c r="I73" i="13" s="1"/>
  <c r="T73" i="13"/>
  <c r="AF61" i="13"/>
  <c r="AF60" i="13" s="1"/>
  <c r="AE61" i="13"/>
  <c r="AE60" i="13" s="1"/>
  <c r="AD61" i="13"/>
  <c r="AD60" i="13" s="1"/>
  <c r="AC61" i="13"/>
  <c r="AC60" i="13" s="1"/>
  <c r="AB61" i="13"/>
  <c r="AA61" i="13"/>
  <c r="AA60" i="13" s="1"/>
  <c r="Z61" i="13"/>
  <c r="Z60" i="13" s="1"/>
  <c r="Y61" i="13"/>
  <c r="Y60" i="13" s="1"/>
  <c r="X61" i="13"/>
  <c r="X60" i="13" s="1"/>
  <c r="W61" i="13"/>
  <c r="V61" i="13"/>
  <c r="V60" i="13" s="1"/>
  <c r="U61" i="13"/>
  <c r="U60" i="13" s="1"/>
  <c r="T61" i="13"/>
  <c r="S61" i="13"/>
  <c r="S60" i="13" s="1"/>
  <c r="R61" i="13"/>
  <c r="R60" i="13" s="1"/>
  <c r="Q61" i="13"/>
  <c r="Q60" i="13" s="1"/>
  <c r="P61" i="13"/>
  <c r="P60" i="13" s="1"/>
  <c r="O61" i="13"/>
  <c r="O60" i="13" s="1"/>
  <c r="N61" i="13"/>
  <c r="N60" i="13" s="1"/>
  <c r="M61" i="13"/>
  <c r="M60" i="13" s="1"/>
  <c r="L61" i="13"/>
  <c r="K61" i="13"/>
  <c r="K60" i="13" s="1"/>
  <c r="J61" i="13"/>
  <c r="J60" i="13" s="1"/>
  <c r="I61" i="13"/>
  <c r="I60" i="13" s="1"/>
  <c r="AB60" i="13"/>
  <c r="W60" i="13"/>
  <c r="T60" i="13"/>
  <c r="L60" i="13"/>
  <c r="AF57" i="13"/>
  <c r="AE57" i="13"/>
  <c r="AE56" i="13" s="1"/>
  <c r="AD57" i="13"/>
  <c r="AD56" i="13" s="1"/>
  <c r="AC57" i="13"/>
  <c r="AC56" i="13" s="1"/>
  <c r="AB57" i="13"/>
  <c r="AB56" i="13" s="1"/>
  <c r="AA57" i="13"/>
  <c r="AA56" i="13" s="1"/>
  <c r="Z57" i="13"/>
  <c r="Z56" i="13" s="1"/>
  <c r="Y57" i="13"/>
  <c r="Y56" i="13" s="1"/>
  <c r="X57" i="13"/>
  <c r="X56" i="13" s="1"/>
  <c r="W57" i="13"/>
  <c r="W56" i="13" s="1"/>
  <c r="V57" i="13"/>
  <c r="V56" i="13" s="1"/>
  <c r="U57" i="13"/>
  <c r="U56" i="13" s="1"/>
  <c r="T57" i="13"/>
  <c r="T56" i="13" s="1"/>
  <c r="S57" i="13"/>
  <c r="S56" i="13" s="1"/>
  <c r="R57" i="13"/>
  <c r="R56" i="13" s="1"/>
  <c r="Q57" i="13"/>
  <c r="Q56" i="13" s="1"/>
  <c r="P57" i="13"/>
  <c r="P56" i="13" s="1"/>
  <c r="O57" i="13"/>
  <c r="O56" i="13" s="1"/>
  <c r="N57" i="13"/>
  <c r="N56" i="13" s="1"/>
  <c r="M57" i="13"/>
  <c r="M56" i="13" s="1"/>
  <c r="L57" i="13"/>
  <c r="L56" i="13" s="1"/>
  <c r="K57" i="13"/>
  <c r="K56" i="13" s="1"/>
  <c r="J57" i="13"/>
  <c r="J56" i="13" s="1"/>
  <c r="I57" i="13"/>
  <c r="I56" i="13" s="1"/>
  <c r="AF56" i="13"/>
  <c r="AF52" i="13"/>
  <c r="AF54" i="13" s="1"/>
  <c r="AE52" i="13"/>
  <c r="AE54" i="13" s="1"/>
  <c r="AD52" i="13"/>
  <c r="AD54" i="13" s="1"/>
  <c r="AC52" i="13"/>
  <c r="AC54" i="13" s="1"/>
  <c r="AB52" i="13"/>
  <c r="AB54" i="13" s="1"/>
  <c r="AA52" i="13"/>
  <c r="AA54" i="13" s="1"/>
  <c r="Z52" i="13"/>
  <c r="Z54" i="13" s="1"/>
  <c r="Y52" i="13"/>
  <c r="Y54" i="13" s="1"/>
  <c r="X52" i="13"/>
  <c r="X54" i="13" s="1"/>
  <c r="W52" i="13"/>
  <c r="W54" i="13" s="1"/>
  <c r="V52" i="13"/>
  <c r="V54" i="13" s="1"/>
  <c r="U52" i="13"/>
  <c r="U54" i="13" s="1"/>
  <c r="T52" i="13"/>
  <c r="T54" i="13" s="1"/>
  <c r="S52" i="13"/>
  <c r="S54" i="13" s="1"/>
  <c r="R52" i="13"/>
  <c r="R54" i="13" s="1"/>
  <c r="Q52" i="13"/>
  <c r="Q54" i="13" s="1"/>
  <c r="P52" i="13"/>
  <c r="P54" i="13" s="1"/>
  <c r="O52" i="13"/>
  <c r="O54" i="13" s="1"/>
  <c r="N52" i="13"/>
  <c r="N54" i="13" s="1"/>
  <c r="M52" i="13"/>
  <c r="M54" i="13" s="1"/>
  <c r="L52" i="13"/>
  <c r="L54" i="13" s="1"/>
  <c r="K52" i="13"/>
  <c r="K54" i="13" s="1"/>
  <c r="J52" i="13"/>
  <c r="J54" i="13" s="1"/>
  <c r="I52" i="13"/>
  <c r="I54" i="13" s="1"/>
  <c r="AF128" i="12"/>
  <c r="AE128" i="12"/>
  <c r="AD128" i="12"/>
  <c r="AC128" i="12"/>
  <c r="AB128" i="12"/>
  <c r="AA128" i="12"/>
  <c r="Z128" i="12"/>
  <c r="Y128" i="12"/>
  <c r="X128" i="12"/>
  <c r="W128" i="12"/>
  <c r="V128" i="12"/>
  <c r="U128" i="12"/>
  <c r="T128" i="12"/>
  <c r="S128" i="12"/>
  <c r="R128" i="12"/>
  <c r="Q128" i="12"/>
  <c r="P128" i="12"/>
  <c r="O128" i="12"/>
  <c r="N128" i="12"/>
  <c r="M128" i="12"/>
  <c r="L128" i="12"/>
  <c r="K128" i="12"/>
  <c r="J128" i="12"/>
  <c r="I128" i="12"/>
  <c r="AF127" i="12"/>
  <c r="AE127" i="12"/>
  <c r="AD127" i="12"/>
  <c r="AC127" i="12"/>
  <c r="AB127" i="12"/>
  <c r="AA127" i="12"/>
  <c r="Z127" i="12"/>
  <c r="Y127" i="12"/>
  <c r="X127" i="12"/>
  <c r="W127" i="12"/>
  <c r="V127" i="12"/>
  <c r="U127" i="12"/>
  <c r="T127" i="12"/>
  <c r="S127" i="12"/>
  <c r="R127" i="12"/>
  <c r="Q127" i="12"/>
  <c r="P127" i="12"/>
  <c r="O127" i="12"/>
  <c r="N127" i="12"/>
  <c r="M127" i="12"/>
  <c r="L127" i="12"/>
  <c r="K127" i="12"/>
  <c r="J127" i="12"/>
  <c r="I127" i="12"/>
  <c r="AF85" i="12"/>
  <c r="AF89" i="12" s="1"/>
  <c r="AF96" i="12" s="1"/>
  <c r="AE85" i="12"/>
  <c r="AE89" i="12" s="1"/>
  <c r="AE96" i="12" s="1"/>
  <c r="AD85" i="12"/>
  <c r="AD89" i="12" s="1"/>
  <c r="AD96" i="12" s="1"/>
  <c r="AC85" i="12"/>
  <c r="AC89" i="12" s="1"/>
  <c r="AC96" i="12" s="1"/>
  <c r="AB85" i="12"/>
  <c r="AB89" i="12" s="1"/>
  <c r="AB96" i="12" s="1"/>
  <c r="AA85" i="12"/>
  <c r="AA89" i="12" s="1"/>
  <c r="AA96" i="12" s="1"/>
  <c r="Z85" i="12"/>
  <c r="Z89" i="12" s="1"/>
  <c r="Z96" i="12" s="1"/>
  <c r="Y85" i="12"/>
  <c r="Y89" i="12" s="1"/>
  <c r="Y96" i="12" s="1"/>
  <c r="X85" i="12"/>
  <c r="X89" i="12" s="1"/>
  <c r="X96" i="12" s="1"/>
  <c r="W85" i="12"/>
  <c r="W89" i="12" s="1"/>
  <c r="W96" i="12" s="1"/>
  <c r="V85" i="12"/>
  <c r="V89" i="12" s="1"/>
  <c r="V96" i="12" s="1"/>
  <c r="U85" i="12"/>
  <c r="U89" i="12" s="1"/>
  <c r="U96" i="12" s="1"/>
  <c r="T85" i="12"/>
  <c r="T89" i="12" s="1"/>
  <c r="T96" i="12" s="1"/>
  <c r="S85" i="12"/>
  <c r="S89" i="12" s="1"/>
  <c r="S96" i="12" s="1"/>
  <c r="R85" i="12"/>
  <c r="R89" i="12" s="1"/>
  <c r="R96" i="12" s="1"/>
  <c r="Q85" i="12"/>
  <c r="Q89" i="12" s="1"/>
  <c r="Q96" i="12" s="1"/>
  <c r="P85" i="12"/>
  <c r="P89" i="12" s="1"/>
  <c r="P96" i="12" s="1"/>
  <c r="O85" i="12"/>
  <c r="O89" i="12" s="1"/>
  <c r="O96" i="12" s="1"/>
  <c r="N85" i="12"/>
  <c r="N89" i="12" s="1"/>
  <c r="N96" i="12" s="1"/>
  <c r="M85" i="12"/>
  <c r="M89" i="12" s="1"/>
  <c r="M96" i="12" s="1"/>
  <c r="L85" i="12"/>
  <c r="L89" i="12" s="1"/>
  <c r="L96" i="12" s="1"/>
  <c r="K85" i="12"/>
  <c r="K89" i="12" s="1"/>
  <c r="K96" i="12" s="1"/>
  <c r="J85" i="12"/>
  <c r="J89" i="12" s="1"/>
  <c r="J96" i="12" s="1"/>
  <c r="I85" i="12"/>
  <c r="I89" i="12" s="1"/>
  <c r="I96" i="12" s="1"/>
  <c r="AF78" i="12"/>
  <c r="AE78" i="12"/>
  <c r="AD78" i="12"/>
  <c r="AD77" i="12" s="1"/>
  <c r="AC78" i="12"/>
  <c r="AC77" i="12" s="1"/>
  <c r="AB78" i="12"/>
  <c r="AB77" i="12" s="1"/>
  <c r="AA78" i="12"/>
  <c r="AA77" i="12" s="1"/>
  <c r="Z78" i="12"/>
  <c r="Z77" i="12" s="1"/>
  <c r="Y78" i="12"/>
  <c r="Y77" i="12" s="1"/>
  <c r="X78" i="12"/>
  <c r="X77" i="12" s="1"/>
  <c r="W78" i="12"/>
  <c r="W77" i="12" s="1"/>
  <c r="V78" i="12"/>
  <c r="V77" i="12" s="1"/>
  <c r="U78" i="12"/>
  <c r="U77" i="12" s="1"/>
  <c r="T78" i="12"/>
  <c r="T77" i="12" s="1"/>
  <c r="S78" i="12"/>
  <c r="S77" i="12" s="1"/>
  <c r="R78" i="12"/>
  <c r="R77" i="12" s="1"/>
  <c r="Q78" i="12"/>
  <c r="Q77" i="12" s="1"/>
  <c r="P78" i="12"/>
  <c r="P77" i="12" s="1"/>
  <c r="O78" i="12"/>
  <c r="O77" i="12" s="1"/>
  <c r="N78" i="12"/>
  <c r="N77" i="12" s="1"/>
  <c r="M78" i="12"/>
  <c r="M77" i="12" s="1"/>
  <c r="L78" i="12"/>
  <c r="L77" i="12" s="1"/>
  <c r="K78" i="12"/>
  <c r="K77" i="12" s="1"/>
  <c r="J78" i="12"/>
  <c r="J77" i="12" s="1"/>
  <c r="I78" i="12"/>
  <c r="I77" i="12" s="1"/>
  <c r="AF77" i="12"/>
  <c r="AE77" i="12"/>
  <c r="AF74" i="12"/>
  <c r="AF73" i="12" s="1"/>
  <c r="AE74" i="12"/>
  <c r="AE73" i="12" s="1"/>
  <c r="AD74" i="12"/>
  <c r="AD73" i="12" s="1"/>
  <c r="AC74" i="12"/>
  <c r="AC73" i="12" s="1"/>
  <c r="AB74" i="12"/>
  <c r="AB73" i="12" s="1"/>
  <c r="AA74" i="12"/>
  <c r="AA73" i="12" s="1"/>
  <c r="Z74" i="12"/>
  <c r="Z73" i="12" s="1"/>
  <c r="Y74" i="12"/>
  <c r="Y73" i="12" s="1"/>
  <c r="X74" i="12"/>
  <c r="X73" i="12" s="1"/>
  <c r="W74" i="12"/>
  <c r="W73" i="12" s="1"/>
  <c r="V74" i="12"/>
  <c r="V73" i="12" s="1"/>
  <c r="U74" i="12"/>
  <c r="U73" i="12" s="1"/>
  <c r="T74" i="12"/>
  <c r="T73" i="12" s="1"/>
  <c r="S74" i="12"/>
  <c r="S73" i="12" s="1"/>
  <c r="R74" i="12"/>
  <c r="R73" i="12" s="1"/>
  <c r="Q74" i="12"/>
  <c r="Q73" i="12" s="1"/>
  <c r="P74" i="12"/>
  <c r="P73" i="12" s="1"/>
  <c r="O74" i="12"/>
  <c r="O73" i="12" s="1"/>
  <c r="N74" i="12"/>
  <c r="N73" i="12" s="1"/>
  <c r="M74" i="12"/>
  <c r="M73" i="12" s="1"/>
  <c r="L74" i="12"/>
  <c r="L73" i="12" s="1"/>
  <c r="K74" i="12"/>
  <c r="K73" i="12" s="1"/>
  <c r="J74" i="12"/>
  <c r="J73" i="12" s="1"/>
  <c r="I74" i="12"/>
  <c r="I73" i="12" s="1"/>
  <c r="AF61" i="12"/>
  <c r="AF60" i="12" s="1"/>
  <c r="AE61" i="12"/>
  <c r="AD61" i="12"/>
  <c r="AD60" i="12" s="1"/>
  <c r="AC61" i="12"/>
  <c r="AB61" i="12"/>
  <c r="AB60" i="12" s="1"/>
  <c r="AA61" i="12"/>
  <c r="AA60" i="12" s="1"/>
  <c r="Z61" i="12"/>
  <c r="Z60" i="12" s="1"/>
  <c r="Y61" i="12"/>
  <c r="Y60" i="12" s="1"/>
  <c r="X61" i="12"/>
  <c r="X60" i="12" s="1"/>
  <c r="W61" i="12"/>
  <c r="W60" i="12" s="1"/>
  <c r="V61" i="12"/>
  <c r="V60" i="12" s="1"/>
  <c r="U61" i="12"/>
  <c r="U60" i="12" s="1"/>
  <c r="T61" i="12"/>
  <c r="T60" i="12" s="1"/>
  <c r="S61" i="12"/>
  <c r="S60" i="12" s="1"/>
  <c r="R61" i="12"/>
  <c r="R60" i="12" s="1"/>
  <c r="Q61" i="12"/>
  <c r="Q60" i="12" s="1"/>
  <c r="P61" i="12"/>
  <c r="P60" i="12" s="1"/>
  <c r="O61" i="12"/>
  <c r="N61" i="12"/>
  <c r="N60" i="12" s="1"/>
  <c r="M61" i="12"/>
  <c r="M60" i="12" s="1"/>
  <c r="L61" i="12"/>
  <c r="L60" i="12" s="1"/>
  <c r="K61" i="12"/>
  <c r="K60" i="12" s="1"/>
  <c r="J61" i="12"/>
  <c r="J60" i="12" s="1"/>
  <c r="I61" i="12"/>
  <c r="I60" i="12" s="1"/>
  <c r="AE60" i="12"/>
  <c r="AC60" i="12"/>
  <c r="O60" i="12"/>
  <c r="AF57" i="12"/>
  <c r="AE57" i="12"/>
  <c r="AE56" i="12" s="1"/>
  <c r="AD57" i="12"/>
  <c r="AD56" i="12" s="1"/>
  <c r="AC57" i="12"/>
  <c r="AC56" i="12" s="1"/>
  <c r="AB57" i="12"/>
  <c r="AB56" i="12" s="1"/>
  <c r="AA57" i="12"/>
  <c r="AA56" i="12" s="1"/>
  <c r="Z57" i="12"/>
  <c r="Z56" i="12" s="1"/>
  <c r="Y57" i="12"/>
  <c r="Y56" i="12" s="1"/>
  <c r="X57" i="12"/>
  <c r="W57" i="12"/>
  <c r="W56" i="12" s="1"/>
  <c r="V57" i="12"/>
  <c r="V56" i="12" s="1"/>
  <c r="U57" i="12"/>
  <c r="U56" i="12" s="1"/>
  <c r="T57" i="12"/>
  <c r="T56" i="12" s="1"/>
  <c r="S57" i="12"/>
  <c r="S56" i="12" s="1"/>
  <c r="R57" i="12"/>
  <c r="R56" i="12" s="1"/>
  <c r="Q57" i="12"/>
  <c r="Q56" i="12" s="1"/>
  <c r="P57" i="12"/>
  <c r="P56" i="12" s="1"/>
  <c r="O57" i="12"/>
  <c r="O56" i="12" s="1"/>
  <c r="N57" i="12"/>
  <c r="N56" i="12" s="1"/>
  <c r="M57" i="12"/>
  <c r="M56" i="12" s="1"/>
  <c r="L57" i="12"/>
  <c r="L56" i="12" s="1"/>
  <c r="K57" i="12"/>
  <c r="K56" i="12" s="1"/>
  <c r="J57" i="12"/>
  <c r="J56" i="12" s="1"/>
  <c r="I57" i="12"/>
  <c r="I56" i="12" s="1"/>
  <c r="AF56" i="12"/>
  <c r="X56" i="12"/>
  <c r="AF52" i="12"/>
  <c r="AF54" i="12" s="1"/>
  <c r="AE52" i="12"/>
  <c r="AE54" i="12" s="1"/>
  <c r="AD52" i="12"/>
  <c r="AD54" i="12" s="1"/>
  <c r="AC52" i="12"/>
  <c r="AC54" i="12" s="1"/>
  <c r="AB52" i="12"/>
  <c r="AB54" i="12" s="1"/>
  <c r="AA52" i="12"/>
  <c r="AA54" i="12" s="1"/>
  <c r="Z52" i="12"/>
  <c r="Z54" i="12" s="1"/>
  <c r="Y52" i="12"/>
  <c r="Y54" i="12" s="1"/>
  <c r="X52" i="12"/>
  <c r="X54" i="12" s="1"/>
  <c r="W52" i="12"/>
  <c r="W54" i="12" s="1"/>
  <c r="V52" i="12"/>
  <c r="V54" i="12" s="1"/>
  <c r="U52" i="12"/>
  <c r="U54" i="12" s="1"/>
  <c r="T52" i="12"/>
  <c r="T54" i="12" s="1"/>
  <c r="S52" i="12"/>
  <c r="S54" i="12" s="1"/>
  <c r="R52" i="12"/>
  <c r="R54" i="12" s="1"/>
  <c r="Q52" i="12"/>
  <c r="Q54" i="12" s="1"/>
  <c r="P52" i="12"/>
  <c r="P54" i="12" s="1"/>
  <c r="O52" i="12"/>
  <c r="O54" i="12" s="1"/>
  <c r="N52" i="12"/>
  <c r="N54" i="12" s="1"/>
  <c r="M52" i="12"/>
  <c r="M54" i="12" s="1"/>
  <c r="L52" i="12"/>
  <c r="L54" i="12" s="1"/>
  <c r="K52" i="12"/>
  <c r="K54" i="12" s="1"/>
  <c r="J52" i="12"/>
  <c r="J54" i="12" s="1"/>
  <c r="I52" i="12"/>
  <c r="I54" i="12" s="1"/>
  <c r="P98" i="13" l="1"/>
  <c r="P129" i="13" s="1"/>
  <c r="P66" i="13"/>
  <c r="P99" i="13" s="1"/>
  <c r="X98" i="13"/>
  <c r="X129" i="13" s="1"/>
  <c r="X66" i="13"/>
  <c r="X99" i="13" s="1"/>
  <c r="AF98" i="13"/>
  <c r="AF129" i="13" s="1"/>
  <c r="AF66" i="13"/>
  <c r="AF99" i="13" s="1"/>
  <c r="Q66" i="13"/>
  <c r="Q99" i="13" s="1"/>
  <c r="Q98" i="13"/>
  <c r="Q129" i="13" s="1"/>
  <c r="Y66" i="13"/>
  <c r="Y99" i="13" s="1"/>
  <c r="Y98" i="13"/>
  <c r="Y129" i="13" s="1"/>
  <c r="J98" i="13"/>
  <c r="J129" i="13" s="1"/>
  <c r="J66" i="13"/>
  <c r="J99" i="13" s="1"/>
  <c r="R98" i="13"/>
  <c r="R129" i="13" s="1"/>
  <c r="R66" i="13"/>
  <c r="R99" i="13" s="1"/>
  <c r="Z98" i="13"/>
  <c r="Z129" i="13" s="1"/>
  <c r="Z66" i="13"/>
  <c r="Z99" i="13" s="1"/>
  <c r="K98" i="13"/>
  <c r="K129" i="13" s="1"/>
  <c r="K66" i="13"/>
  <c r="K99" i="13" s="1"/>
  <c r="S98" i="13"/>
  <c r="S129" i="13" s="1"/>
  <c r="S66" i="13"/>
  <c r="S99" i="13" s="1"/>
  <c r="AA98" i="13"/>
  <c r="AA129" i="13" s="1"/>
  <c r="AA66" i="13"/>
  <c r="AA99" i="13" s="1"/>
  <c r="L98" i="13"/>
  <c r="L129" i="13" s="1"/>
  <c r="L66" i="13"/>
  <c r="L99" i="13" s="1"/>
  <c r="T98" i="13"/>
  <c r="T129" i="13" s="1"/>
  <c r="T66" i="13"/>
  <c r="T99" i="13" s="1"/>
  <c r="AB98" i="13"/>
  <c r="AB129" i="13" s="1"/>
  <c r="AB66" i="13"/>
  <c r="AB99" i="13" s="1"/>
  <c r="M98" i="13"/>
  <c r="M129" i="13" s="1"/>
  <c r="M66" i="13"/>
  <c r="M99" i="13" s="1"/>
  <c r="U66" i="13"/>
  <c r="U99" i="13" s="1"/>
  <c r="U98" i="13"/>
  <c r="U129" i="13" s="1"/>
  <c r="AC66" i="13"/>
  <c r="AC99" i="13" s="1"/>
  <c r="AC98" i="13"/>
  <c r="AC129" i="13" s="1"/>
  <c r="N98" i="13"/>
  <c r="N129" i="13" s="1"/>
  <c r="N66" i="13"/>
  <c r="N99" i="13" s="1"/>
  <c r="V98" i="13"/>
  <c r="V129" i="13" s="1"/>
  <c r="V66" i="13"/>
  <c r="V99" i="13" s="1"/>
  <c r="AD98" i="13"/>
  <c r="AD129" i="13" s="1"/>
  <c r="AD66" i="13"/>
  <c r="AD99" i="13" s="1"/>
  <c r="I66" i="13"/>
  <c r="I99" i="13" s="1"/>
  <c r="I98" i="13"/>
  <c r="I129" i="13" s="1"/>
  <c r="O98" i="13"/>
  <c r="O129" i="13" s="1"/>
  <c r="O66" i="13"/>
  <c r="O99" i="13" s="1"/>
  <c r="W98" i="13"/>
  <c r="W129" i="13" s="1"/>
  <c r="W66" i="13"/>
  <c r="W99" i="13" s="1"/>
  <c r="AE98" i="13"/>
  <c r="AE129" i="13" s="1"/>
  <c r="AE66" i="13"/>
  <c r="AE99" i="13" s="1"/>
  <c r="AF98" i="12"/>
  <c r="AF129" i="12" s="1"/>
  <c r="AF66" i="12"/>
  <c r="AF99" i="12" s="1"/>
  <c r="I98" i="12"/>
  <c r="I129" i="12" s="1"/>
  <c r="I66" i="12"/>
  <c r="I99" i="12" s="1"/>
  <c r="Z98" i="12"/>
  <c r="Z129" i="12" s="1"/>
  <c r="Z66" i="12"/>
  <c r="Z99" i="12" s="1"/>
  <c r="K98" i="12"/>
  <c r="K129" i="12" s="1"/>
  <c r="K66" i="12"/>
  <c r="K99" i="12" s="1"/>
  <c r="S98" i="12"/>
  <c r="S129" i="12" s="1"/>
  <c r="S66" i="12"/>
  <c r="S99" i="12" s="1"/>
  <c r="AA98" i="12"/>
  <c r="AA129" i="12" s="1"/>
  <c r="AA66" i="12"/>
  <c r="AA99" i="12" s="1"/>
  <c r="L98" i="12"/>
  <c r="L129" i="12" s="1"/>
  <c r="L66" i="12"/>
  <c r="L99" i="12" s="1"/>
  <c r="T98" i="12"/>
  <c r="T129" i="12" s="1"/>
  <c r="T66" i="12"/>
  <c r="T99" i="12" s="1"/>
  <c r="AB98" i="12"/>
  <c r="AB129" i="12" s="1"/>
  <c r="AB66" i="12"/>
  <c r="AB99" i="12" s="1"/>
  <c r="P98" i="12"/>
  <c r="P129" i="12" s="1"/>
  <c r="P66" i="12"/>
  <c r="P99" i="12" s="1"/>
  <c r="Q98" i="12"/>
  <c r="Q129" i="12" s="1"/>
  <c r="Q66" i="12"/>
  <c r="Q99" i="12" s="1"/>
  <c r="J98" i="12"/>
  <c r="J129" i="12" s="1"/>
  <c r="J66" i="12"/>
  <c r="J99" i="12" s="1"/>
  <c r="M98" i="12"/>
  <c r="M129" i="12" s="1"/>
  <c r="M66" i="12"/>
  <c r="M99" i="12" s="1"/>
  <c r="AC98" i="12"/>
  <c r="AC129" i="12" s="1"/>
  <c r="AC66" i="12"/>
  <c r="AC99" i="12" s="1"/>
  <c r="N98" i="12"/>
  <c r="N129" i="12" s="1"/>
  <c r="N66" i="12"/>
  <c r="N99" i="12" s="1"/>
  <c r="AD98" i="12"/>
  <c r="AD129" i="12" s="1"/>
  <c r="AD66" i="12"/>
  <c r="AD99" i="12" s="1"/>
  <c r="X98" i="12"/>
  <c r="X129" i="12" s="1"/>
  <c r="X66" i="12"/>
  <c r="X99" i="12" s="1"/>
  <c r="Y98" i="12"/>
  <c r="Y129" i="12" s="1"/>
  <c r="Y66" i="12"/>
  <c r="Y99" i="12" s="1"/>
  <c r="R98" i="12"/>
  <c r="R129" i="12" s="1"/>
  <c r="R66" i="12"/>
  <c r="R99" i="12" s="1"/>
  <c r="U98" i="12"/>
  <c r="U129" i="12" s="1"/>
  <c r="U66" i="12"/>
  <c r="U99" i="12" s="1"/>
  <c r="V98" i="12"/>
  <c r="V129" i="12" s="1"/>
  <c r="V66" i="12"/>
  <c r="V99" i="12" s="1"/>
  <c r="O98" i="12"/>
  <c r="O129" i="12" s="1"/>
  <c r="O66" i="12"/>
  <c r="O99" i="12" s="1"/>
  <c r="W98" i="12"/>
  <c r="W129" i="12" s="1"/>
  <c r="W66" i="12"/>
  <c r="W99" i="12" s="1"/>
  <c r="AE98" i="12"/>
  <c r="AE129" i="12" s="1"/>
  <c r="AE66" i="12"/>
  <c r="AE99" i="12" s="1"/>
  <c r="AF128" i="11"/>
  <c r="AE128" i="11"/>
  <c r="AD128" i="11"/>
  <c r="AC128" i="11"/>
  <c r="AB128" i="11"/>
  <c r="AA128" i="11"/>
  <c r="Z128" i="11"/>
  <c r="Y128" i="11"/>
  <c r="X128" i="11"/>
  <c r="W128" i="11"/>
  <c r="V128" i="11"/>
  <c r="U128" i="11"/>
  <c r="T128" i="11"/>
  <c r="S128" i="11"/>
  <c r="R128" i="11"/>
  <c r="Q128" i="11"/>
  <c r="P128" i="11"/>
  <c r="O128" i="11"/>
  <c r="N128" i="11"/>
  <c r="M128" i="11"/>
  <c r="L128" i="11"/>
  <c r="K128" i="11"/>
  <c r="J128" i="11"/>
  <c r="I128" i="11"/>
  <c r="AF127" i="11"/>
  <c r="AE127" i="11"/>
  <c r="AD127" i="11"/>
  <c r="AC127" i="11"/>
  <c r="AB127" i="11"/>
  <c r="AA127" i="11"/>
  <c r="Z127" i="11"/>
  <c r="Y127" i="11"/>
  <c r="X127" i="11"/>
  <c r="W127" i="11"/>
  <c r="V127" i="11"/>
  <c r="U127" i="11"/>
  <c r="T127" i="11"/>
  <c r="S127" i="11"/>
  <c r="R127" i="11"/>
  <c r="Q127" i="11"/>
  <c r="P127" i="11"/>
  <c r="O127" i="11"/>
  <c r="N127" i="11"/>
  <c r="M127" i="11"/>
  <c r="L127" i="11"/>
  <c r="K127" i="11"/>
  <c r="J127" i="11"/>
  <c r="I127" i="11"/>
  <c r="AF85" i="11"/>
  <c r="AF89" i="11" s="1"/>
  <c r="AF96" i="11" s="1"/>
  <c r="AE85" i="11"/>
  <c r="AE89" i="11" s="1"/>
  <c r="AE96" i="11" s="1"/>
  <c r="AD85" i="11"/>
  <c r="AD89" i="11" s="1"/>
  <c r="AD96" i="11" s="1"/>
  <c r="AC85" i="11"/>
  <c r="AC89" i="11" s="1"/>
  <c r="AC96" i="11" s="1"/>
  <c r="AB85" i="11"/>
  <c r="AB89" i="11" s="1"/>
  <c r="AB96" i="11" s="1"/>
  <c r="AA85" i="11"/>
  <c r="AA89" i="11" s="1"/>
  <c r="AA96" i="11" s="1"/>
  <c r="Z85" i="11"/>
  <c r="Z89" i="11" s="1"/>
  <c r="Z96" i="11" s="1"/>
  <c r="Y85" i="11"/>
  <c r="Y89" i="11" s="1"/>
  <c r="Y96" i="11" s="1"/>
  <c r="X85" i="11"/>
  <c r="X89" i="11" s="1"/>
  <c r="X96" i="11" s="1"/>
  <c r="W85" i="11"/>
  <c r="W89" i="11" s="1"/>
  <c r="W96" i="11" s="1"/>
  <c r="V85" i="11"/>
  <c r="V89" i="11" s="1"/>
  <c r="V96" i="11" s="1"/>
  <c r="U85" i="11"/>
  <c r="U89" i="11" s="1"/>
  <c r="U96" i="11" s="1"/>
  <c r="T85" i="11"/>
  <c r="T89" i="11" s="1"/>
  <c r="T96" i="11" s="1"/>
  <c r="S85" i="11"/>
  <c r="S89" i="11" s="1"/>
  <c r="S96" i="11" s="1"/>
  <c r="R85" i="11"/>
  <c r="R89" i="11" s="1"/>
  <c r="R96" i="11" s="1"/>
  <c r="Q85" i="11"/>
  <c r="Q89" i="11" s="1"/>
  <c r="Q96" i="11" s="1"/>
  <c r="P85" i="11"/>
  <c r="P89" i="11" s="1"/>
  <c r="P96" i="11" s="1"/>
  <c r="O85" i="11"/>
  <c r="O89" i="11" s="1"/>
  <c r="O96" i="11" s="1"/>
  <c r="N85" i="11"/>
  <c r="N89" i="11" s="1"/>
  <c r="N96" i="11" s="1"/>
  <c r="M85" i="11"/>
  <c r="M89" i="11" s="1"/>
  <c r="M96" i="11" s="1"/>
  <c r="L85" i="11"/>
  <c r="L89" i="11" s="1"/>
  <c r="L96" i="11" s="1"/>
  <c r="K85" i="11"/>
  <c r="K89" i="11" s="1"/>
  <c r="K96" i="11" s="1"/>
  <c r="J85" i="11"/>
  <c r="J89" i="11" s="1"/>
  <c r="J96" i="11" s="1"/>
  <c r="I85" i="11"/>
  <c r="I89" i="11" s="1"/>
  <c r="I96" i="11" s="1"/>
  <c r="AF78" i="11"/>
  <c r="AE78" i="11"/>
  <c r="AD78" i="11"/>
  <c r="AC78" i="11"/>
  <c r="AB78" i="11"/>
  <c r="AA78" i="11"/>
  <c r="Z78" i="11"/>
  <c r="Z77" i="11" s="1"/>
  <c r="Y78" i="11"/>
  <c r="Y77" i="11" s="1"/>
  <c r="X78" i="11"/>
  <c r="X77" i="11" s="1"/>
  <c r="W78" i="11"/>
  <c r="V78" i="11"/>
  <c r="U78" i="11"/>
  <c r="U77" i="11" s="1"/>
  <c r="T78" i="11"/>
  <c r="T77" i="11" s="1"/>
  <c r="S78" i="11"/>
  <c r="S77" i="11" s="1"/>
  <c r="R78" i="11"/>
  <c r="R77" i="11" s="1"/>
  <c r="Q78" i="11"/>
  <c r="Q77" i="11" s="1"/>
  <c r="P78" i="11"/>
  <c r="P77" i="11" s="1"/>
  <c r="O78" i="11"/>
  <c r="N78" i="11"/>
  <c r="M78" i="11"/>
  <c r="M77" i="11" s="1"/>
  <c r="L78" i="11"/>
  <c r="L77" i="11" s="1"/>
  <c r="K78" i="11"/>
  <c r="J78" i="11"/>
  <c r="J77" i="11" s="1"/>
  <c r="I78" i="11"/>
  <c r="I77" i="11" s="1"/>
  <c r="AF77" i="11"/>
  <c r="AE77" i="11"/>
  <c r="AD77" i="11"/>
  <c r="AC77" i="11"/>
  <c r="AB77" i="11"/>
  <c r="AA77" i="11"/>
  <c r="W77" i="11"/>
  <c r="V77" i="11"/>
  <c r="O77" i="11"/>
  <c r="N77" i="11"/>
  <c r="K77" i="11"/>
  <c r="AF74" i="11"/>
  <c r="AF73" i="11" s="1"/>
  <c r="AE74" i="11"/>
  <c r="AE73" i="11" s="1"/>
  <c r="AD74" i="11"/>
  <c r="AD73" i="11" s="1"/>
  <c r="AC74" i="11"/>
  <c r="AB74" i="11"/>
  <c r="AB73" i="11" s="1"/>
  <c r="AA74" i="11"/>
  <c r="AA73" i="11" s="1"/>
  <c r="Z74" i="11"/>
  <c r="Z73" i="11" s="1"/>
  <c r="Y74" i="11"/>
  <c r="Y73" i="11" s="1"/>
  <c r="X74" i="11"/>
  <c r="X73" i="11" s="1"/>
  <c r="W74" i="11"/>
  <c r="W73" i="11" s="1"/>
  <c r="V74" i="11"/>
  <c r="V73" i="11" s="1"/>
  <c r="U74" i="11"/>
  <c r="T74" i="11"/>
  <c r="T73" i="11" s="1"/>
  <c r="S74" i="11"/>
  <c r="S73" i="11" s="1"/>
  <c r="R74" i="11"/>
  <c r="R73" i="11" s="1"/>
  <c r="Q74" i="11"/>
  <c r="Q73" i="11" s="1"/>
  <c r="P74" i="11"/>
  <c r="P73" i="11" s="1"/>
  <c r="O74" i="11"/>
  <c r="O73" i="11" s="1"/>
  <c r="N74" i="11"/>
  <c r="N73" i="11" s="1"/>
  <c r="M74" i="11"/>
  <c r="M73" i="11" s="1"/>
  <c r="L74" i="11"/>
  <c r="L73" i="11" s="1"/>
  <c r="K74" i="11"/>
  <c r="K73" i="11" s="1"/>
  <c r="J74" i="11"/>
  <c r="J73" i="11" s="1"/>
  <c r="I74" i="11"/>
  <c r="I73" i="11" s="1"/>
  <c r="AC73" i="11"/>
  <c r="U73" i="11"/>
  <c r="AF61" i="11"/>
  <c r="AE61" i="11"/>
  <c r="AD61" i="11"/>
  <c r="AD60" i="11" s="1"/>
  <c r="AC61" i="11"/>
  <c r="AB61" i="11"/>
  <c r="AB60" i="11" s="1"/>
  <c r="AA61" i="11"/>
  <c r="AA60" i="11" s="1"/>
  <c r="Z61" i="11"/>
  <c r="Z60" i="11" s="1"/>
  <c r="Y61" i="11"/>
  <c r="Y60" i="11" s="1"/>
  <c r="X61" i="11"/>
  <c r="X60" i="11" s="1"/>
  <c r="W61" i="11"/>
  <c r="W60" i="11" s="1"/>
  <c r="V61" i="11"/>
  <c r="V60" i="11" s="1"/>
  <c r="U61" i="11"/>
  <c r="T61" i="11"/>
  <c r="S61" i="11"/>
  <c r="R61" i="11"/>
  <c r="R60" i="11" s="1"/>
  <c r="Q61" i="11"/>
  <c r="Q60" i="11" s="1"/>
  <c r="P61" i="11"/>
  <c r="P60" i="11" s="1"/>
  <c r="O61" i="11"/>
  <c r="O60" i="11" s="1"/>
  <c r="N61" i="11"/>
  <c r="N60" i="11" s="1"/>
  <c r="M61" i="11"/>
  <c r="L61" i="11"/>
  <c r="L60" i="11" s="1"/>
  <c r="K61" i="11"/>
  <c r="J61" i="11"/>
  <c r="J60" i="11" s="1"/>
  <c r="I61" i="11"/>
  <c r="I60" i="11" s="1"/>
  <c r="AF60" i="11"/>
  <c r="AE60" i="11"/>
  <c r="AC60" i="11"/>
  <c r="U60" i="11"/>
  <c r="T60" i="11"/>
  <c r="S60" i="11"/>
  <c r="M60" i="11"/>
  <c r="K60" i="11"/>
  <c r="AF57" i="11"/>
  <c r="AF56" i="11" s="1"/>
  <c r="AE57" i="11"/>
  <c r="AD57" i="11"/>
  <c r="AD56" i="11" s="1"/>
  <c r="AC57" i="11"/>
  <c r="AB57" i="11"/>
  <c r="AB56" i="11" s="1"/>
  <c r="AA57" i="11"/>
  <c r="AA56" i="11" s="1"/>
  <c r="Z57" i="11"/>
  <c r="Z56" i="11" s="1"/>
  <c r="Y57" i="11"/>
  <c r="Y56" i="11" s="1"/>
  <c r="X57" i="11"/>
  <c r="X56" i="11" s="1"/>
  <c r="W57" i="11"/>
  <c r="W56" i="11" s="1"/>
  <c r="V57" i="11"/>
  <c r="V56" i="11" s="1"/>
  <c r="U57" i="11"/>
  <c r="U56" i="11" s="1"/>
  <c r="T57" i="11"/>
  <c r="T56" i="11" s="1"/>
  <c r="S57" i="11"/>
  <c r="S56" i="11" s="1"/>
  <c r="R57" i="11"/>
  <c r="R56" i="11" s="1"/>
  <c r="Q57" i="11"/>
  <c r="Q56" i="11" s="1"/>
  <c r="P57" i="11"/>
  <c r="P56" i="11" s="1"/>
  <c r="O57" i="11"/>
  <c r="O56" i="11" s="1"/>
  <c r="N57" i="11"/>
  <c r="N56" i="11" s="1"/>
  <c r="M57" i="11"/>
  <c r="M56" i="11" s="1"/>
  <c r="L57" i="11"/>
  <c r="L56" i="11" s="1"/>
  <c r="K57" i="11"/>
  <c r="J57" i="11"/>
  <c r="J56" i="11" s="1"/>
  <c r="I57" i="11"/>
  <c r="I56" i="11" s="1"/>
  <c r="AE56" i="11"/>
  <c r="AC56" i="11"/>
  <c r="K56" i="11"/>
  <c r="AF52" i="11"/>
  <c r="AF54" i="11" s="1"/>
  <c r="AE52" i="11"/>
  <c r="AE54" i="11" s="1"/>
  <c r="AD52" i="11"/>
  <c r="AD54" i="11" s="1"/>
  <c r="AC52" i="11"/>
  <c r="AC54" i="11" s="1"/>
  <c r="AB52" i="11"/>
  <c r="AB54" i="11" s="1"/>
  <c r="AA52" i="11"/>
  <c r="AA54" i="11" s="1"/>
  <c r="Z52" i="11"/>
  <c r="Z54" i="11" s="1"/>
  <c r="Y52" i="11"/>
  <c r="Y54" i="11" s="1"/>
  <c r="X52" i="11"/>
  <c r="X54" i="11" s="1"/>
  <c r="W52" i="11"/>
  <c r="W54" i="11" s="1"/>
  <c r="V52" i="11"/>
  <c r="V54" i="11" s="1"/>
  <c r="U52" i="11"/>
  <c r="U54" i="11" s="1"/>
  <c r="T52" i="11"/>
  <c r="T54" i="11" s="1"/>
  <c r="S52" i="11"/>
  <c r="S54" i="11" s="1"/>
  <c r="R52" i="11"/>
  <c r="R54" i="11" s="1"/>
  <c r="Q52" i="11"/>
  <c r="Q54" i="11" s="1"/>
  <c r="P52" i="11"/>
  <c r="P54" i="11" s="1"/>
  <c r="O52" i="11"/>
  <c r="O54" i="11" s="1"/>
  <c r="N52" i="11"/>
  <c r="N54" i="11" s="1"/>
  <c r="M52" i="11"/>
  <c r="M54" i="11" s="1"/>
  <c r="L52" i="11"/>
  <c r="L54" i="11" s="1"/>
  <c r="K52" i="11"/>
  <c r="K54" i="11" s="1"/>
  <c r="J52" i="11"/>
  <c r="J54" i="11" s="1"/>
  <c r="I52" i="11"/>
  <c r="I54" i="11" s="1"/>
  <c r="AF128" i="10"/>
  <c r="AE128" i="10"/>
  <c r="AD128" i="10"/>
  <c r="AC128" i="10"/>
  <c r="AB128" i="10"/>
  <c r="AA128" i="10"/>
  <c r="Z128" i="10"/>
  <c r="Y128" i="10"/>
  <c r="X128" i="10"/>
  <c r="W128" i="10"/>
  <c r="V128" i="10"/>
  <c r="U128" i="10"/>
  <c r="T128" i="10"/>
  <c r="S128" i="10"/>
  <c r="R128" i="10"/>
  <c r="Q128" i="10"/>
  <c r="P128" i="10"/>
  <c r="O128" i="10"/>
  <c r="N128" i="10"/>
  <c r="M128" i="10"/>
  <c r="L128" i="10"/>
  <c r="K128" i="10"/>
  <c r="J128" i="10"/>
  <c r="I128" i="10"/>
  <c r="AF127" i="10"/>
  <c r="AE127" i="10"/>
  <c r="AD127" i="10"/>
  <c r="AC127" i="10"/>
  <c r="AB127" i="10"/>
  <c r="AA127" i="10"/>
  <c r="Z127" i="10"/>
  <c r="Y127" i="10"/>
  <c r="X127" i="10"/>
  <c r="W127" i="10"/>
  <c r="V127" i="10"/>
  <c r="U127" i="10"/>
  <c r="T127" i="10"/>
  <c r="S127" i="10"/>
  <c r="R127" i="10"/>
  <c r="Q127" i="10"/>
  <c r="P127" i="10"/>
  <c r="O127" i="10"/>
  <c r="N127" i="10"/>
  <c r="M127" i="10"/>
  <c r="L127" i="10"/>
  <c r="K127" i="10"/>
  <c r="J127" i="10"/>
  <c r="I127" i="10"/>
  <c r="AF85" i="10"/>
  <c r="AF89" i="10" s="1"/>
  <c r="AF96" i="10" s="1"/>
  <c r="AE85" i="10"/>
  <c r="AE89" i="10" s="1"/>
  <c r="AE96" i="10" s="1"/>
  <c r="AD85" i="10"/>
  <c r="AD89" i="10" s="1"/>
  <c r="AD96" i="10" s="1"/>
  <c r="AC85" i="10"/>
  <c r="AC89" i="10" s="1"/>
  <c r="AC96" i="10" s="1"/>
  <c r="AB85" i="10"/>
  <c r="AB89" i="10" s="1"/>
  <c r="AB96" i="10" s="1"/>
  <c r="AA85" i="10"/>
  <c r="AA89" i="10" s="1"/>
  <c r="AA96" i="10" s="1"/>
  <c r="Z85" i="10"/>
  <c r="Z89" i="10" s="1"/>
  <c r="Z96" i="10" s="1"/>
  <c r="Y85" i="10"/>
  <c r="Y89" i="10" s="1"/>
  <c r="Y96" i="10" s="1"/>
  <c r="X85" i="10"/>
  <c r="X89" i="10" s="1"/>
  <c r="X96" i="10" s="1"/>
  <c r="W85" i="10"/>
  <c r="W89" i="10" s="1"/>
  <c r="W96" i="10" s="1"/>
  <c r="V85" i="10"/>
  <c r="V89" i="10" s="1"/>
  <c r="V96" i="10" s="1"/>
  <c r="U85" i="10"/>
  <c r="U89" i="10" s="1"/>
  <c r="U96" i="10" s="1"/>
  <c r="T85" i="10"/>
  <c r="T89" i="10" s="1"/>
  <c r="T96" i="10" s="1"/>
  <c r="S85" i="10"/>
  <c r="S89" i="10" s="1"/>
  <c r="S96" i="10" s="1"/>
  <c r="R85" i="10"/>
  <c r="R89" i="10" s="1"/>
  <c r="R96" i="10" s="1"/>
  <c r="Q85" i="10"/>
  <c r="Q89" i="10" s="1"/>
  <c r="Q96" i="10" s="1"/>
  <c r="P85" i="10"/>
  <c r="P89" i="10" s="1"/>
  <c r="P96" i="10" s="1"/>
  <c r="O85" i="10"/>
  <c r="O89" i="10" s="1"/>
  <c r="O96" i="10" s="1"/>
  <c r="N85" i="10"/>
  <c r="N89" i="10" s="1"/>
  <c r="N96" i="10" s="1"/>
  <c r="M85" i="10"/>
  <c r="M89" i="10" s="1"/>
  <c r="M96" i="10" s="1"/>
  <c r="L85" i="10"/>
  <c r="L89" i="10" s="1"/>
  <c r="L96" i="10" s="1"/>
  <c r="K85" i="10"/>
  <c r="K89" i="10" s="1"/>
  <c r="K96" i="10" s="1"/>
  <c r="J85" i="10"/>
  <c r="J89" i="10" s="1"/>
  <c r="J96" i="10" s="1"/>
  <c r="I85" i="10"/>
  <c r="I89" i="10" s="1"/>
  <c r="I96" i="10" s="1"/>
  <c r="AF78" i="10"/>
  <c r="AF77" i="10" s="1"/>
  <c r="AE78" i="10"/>
  <c r="AE77" i="10" s="1"/>
  <c r="AD78" i="10"/>
  <c r="AD77" i="10" s="1"/>
  <c r="AC78" i="10"/>
  <c r="AC77" i="10" s="1"/>
  <c r="AB78" i="10"/>
  <c r="AB77" i="10" s="1"/>
  <c r="AA78" i="10"/>
  <c r="Z78" i="10"/>
  <c r="Z77" i="10" s="1"/>
  <c r="Y78" i="10"/>
  <c r="Y77" i="10" s="1"/>
  <c r="X78" i="10"/>
  <c r="X77" i="10" s="1"/>
  <c r="W78" i="10"/>
  <c r="W77" i="10" s="1"/>
  <c r="V78" i="10"/>
  <c r="V77" i="10" s="1"/>
  <c r="U78" i="10"/>
  <c r="T78" i="10"/>
  <c r="T77" i="10" s="1"/>
  <c r="S78" i="10"/>
  <c r="R78" i="10"/>
  <c r="R77" i="10" s="1"/>
  <c r="Q78" i="10"/>
  <c r="Q77" i="10" s="1"/>
  <c r="P78" i="10"/>
  <c r="P77" i="10" s="1"/>
  <c r="O78" i="10"/>
  <c r="O77" i="10" s="1"/>
  <c r="N78" i="10"/>
  <c r="N77" i="10" s="1"/>
  <c r="M78" i="10"/>
  <c r="M77" i="10" s="1"/>
  <c r="L78" i="10"/>
  <c r="L77" i="10" s="1"/>
  <c r="K78" i="10"/>
  <c r="J78" i="10"/>
  <c r="J77" i="10" s="1"/>
  <c r="I78" i="10"/>
  <c r="I77" i="10" s="1"/>
  <c r="AA77" i="10"/>
  <c r="U77" i="10"/>
  <c r="S77" i="10"/>
  <c r="K77" i="10"/>
  <c r="AF74" i="10"/>
  <c r="AE74" i="10"/>
  <c r="AD74" i="10"/>
  <c r="AC74" i="10"/>
  <c r="AC73" i="10" s="1"/>
  <c r="AB74" i="10"/>
  <c r="AB73" i="10" s="1"/>
  <c r="AA74" i="10"/>
  <c r="AA73" i="10" s="1"/>
  <c r="Z74" i="10"/>
  <c r="Z73" i="10" s="1"/>
  <c r="Y74" i="10"/>
  <c r="Y73" i="10" s="1"/>
  <c r="X74" i="10"/>
  <c r="X73" i="10" s="1"/>
  <c r="W74" i="10"/>
  <c r="W73" i="10" s="1"/>
  <c r="V74" i="10"/>
  <c r="V73" i="10" s="1"/>
  <c r="U74" i="10"/>
  <c r="U73" i="10" s="1"/>
  <c r="T74" i="10"/>
  <c r="T73" i="10" s="1"/>
  <c r="S74" i="10"/>
  <c r="S73" i="10" s="1"/>
  <c r="R74" i="10"/>
  <c r="R73" i="10" s="1"/>
  <c r="Q74" i="10"/>
  <c r="Q73" i="10" s="1"/>
  <c r="P74" i="10"/>
  <c r="P73" i="10" s="1"/>
  <c r="O74" i="10"/>
  <c r="O73" i="10" s="1"/>
  <c r="N74" i="10"/>
  <c r="N73" i="10" s="1"/>
  <c r="M74" i="10"/>
  <c r="M73" i="10" s="1"/>
  <c r="L74" i="10"/>
  <c r="L73" i="10" s="1"/>
  <c r="K74" i="10"/>
  <c r="K73" i="10" s="1"/>
  <c r="J74" i="10"/>
  <c r="J73" i="10" s="1"/>
  <c r="I74" i="10"/>
  <c r="I73" i="10" s="1"/>
  <c r="AF73" i="10"/>
  <c r="AE73" i="10"/>
  <c r="AD73" i="10"/>
  <c r="AF61" i="10"/>
  <c r="AE61" i="10"/>
  <c r="AE60" i="10" s="1"/>
  <c r="AD61" i="10"/>
  <c r="AD60" i="10" s="1"/>
  <c r="AC61" i="10"/>
  <c r="AC60" i="10" s="1"/>
  <c r="AB61" i="10"/>
  <c r="AB60" i="10" s="1"/>
  <c r="AA61" i="10"/>
  <c r="Z61" i="10"/>
  <c r="Z60" i="10" s="1"/>
  <c r="Y61" i="10"/>
  <c r="Y60" i="10" s="1"/>
  <c r="X61" i="10"/>
  <c r="X60" i="10" s="1"/>
  <c r="W61" i="10"/>
  <c r="W60" i="10" s="1"/>
  <c r="V61" i="10"/>
  <c r="V60" i="10" s="1"/>
  <c r="U61" i="10"/>
  <c r="U60" i="10" s="1"/>
  <c r="T61" i="10"/>
  <c r="T60" i="10" s="1"/>
  <c r="S61" i="10"/>
  <c r="S60" i="10" s="1"/>
  <c r="R61" i="10"/>
  <c r="R60" i="10" s="1"/>
  <c r="Q61" i="10"/>
  <c r="Q60" i="10" s="1"/>
  <c r="P61" i="10"/>
  <c r="P60" i="10" s="1"/>
  <c r="O61" i="10"/>
  <c r="O60" i="10" s="1"/>
  <c r="N61" i="10"/>
  <c r="N60" i="10" s="1"/>
  <c r="M61" i="10"/>
  <c r="M60" i="10" s="1"/>
  <c r="L61" i="10"/>
  <c r="K61" i="10"/>
  <c r="K60" i="10" s="1"/>
  <c r="J61" i="10"/>
  <c r="J60" i="10" s="1"/>
  <c r="I61" i="10"/>
  <c r="I60" i="10" s="1"/>
  <c r="AF60" i="10"/>
  <c r="AA60" i="10"/>
  <c r="L60" i="10"/>
  <c r="AF57" i="10"/>
  <c r="AF56" i="10" s="1"/>
  <c r="AE57" i="10"/>
  <c r="AE56" i="10" s="1"/>
  <c r="AD57" i="10"/>
  <c r="AC57" i="10"/>
  <c r="AC56" i="10" s="1"/>
  <c r="AB57" i="10"/>
  <c r="AB56" i="10" s="1"/>
  <c r="AA57" i="10"/>
  <c r="AA56" i="10" s="1"/>
  <c r="Z57" i="10"/>
  <c r="Z56" i="10" s="1"/>
  <c r="Y57" i="10"/>
  <c r="Y56" i="10" s="1"/>
  <c r="X57" i="10"/>
  <c r="X56" i="10" s="1"/>
  <c r="W57" i="10"/>
  <c r="W56" i="10" s="1"/>
  <c r="V57" i="10"/>
  <c r="U57" i="10"/>
  <c r="U56" i="10" s="1"/>
  <c r="T57" i="10"/>
  <c r="T56" i="10" s="1"/>
  <c r="S57" i="10"/>
  <c r="S56" i="10" s="1"/>
  <c r="R57" i="10"/>
  <c r="R56" i="10" s="1"/>
  <c r="Q57" i="10"/>
  <c r="Q56" i="10" s="1"/>
  <c r="P57" i="10"/>
  <c r="P56" i="10" s="1"/>
  <c r="O57" i="10"/>
  <c r="O56" i="10" s="1"/>
  <c r="N57" i="10"/>
  <c r="M57" i="10"/>
  <c r="M56" i="10" s="1"/>
  <c r="L57" i="10"/>
  <c r="L56" i="10" s="1"/>
  <c r="K57" i="10"/>
  <c r="K56" i="10" s="1"/>
  <c r="J57" i="10"/>
  <c r="J56" i="10" s="1"/>
  <c r="I57" i="10"/>
  <c r="I56" i="10" s="1"/>
  <c r="AD56" i="10"/>
  <c r="V56" i="10"/>
  <c r="N56" i="10"/>
  <c r="AF52" i="10"/>
  <c r="AF54" i="10" s="1"/>
  <c r="AE52" i="10"/>
  <c r="AE54" i="10" s="1"/>
  <c r="AD52" i="10"/>
  <c r="AD54" i="10" s="1"/>
  <c r="AC52" i="10"/>
  <c r="AC54" i="10" s="1"/>
  <c r="AB52" i="10"/>
  <c r="AB54" i="10" s="1"/>
  <c r="AA52" i="10"/>
  <c r="AA54" i="10" s="1"/>
  <c r="Z52" i="10"/>
  <c r="Z54" i="10" s="1"/>
  <c r="Y52" i="10"/>
  <c r="Y54" i="10" s="1"/>
  <c r="X52" i="10"/>
  <c r="X54" i="10" s="1"/>
  <c r="W52" i="10"/>
  <c r="W54" i="10" s="1"/>
  <c r="V52" i="10"/>
  <c r="V54" i="10" s="1"/>
  <c r="U52" i="10"/>
  <c r="U54" i="10" s="1"/>
  <c r="T52" i="10"/>
  <c r="T54" i="10" s="1"/>
  <c r="S52" i="10"/>
  <c r="S54" i="10" s="1"/>
  <c r="R52" i="10"/>
  <c r="R54" i="10" s="1"/>
  <c r="Q52" i="10"/>
  <c r="Q54" i="10" s="1"/>
  <c r="P52" i="10"/>
  <c r="P54" i="10" s="1"/>
  <c r="O52" i="10"/>
  <c r="O54" i="10" s="1"/>
  <c r="N52" i="10"/>
  <c r="N54" i="10" s="1"/>
  <c r="M52" i="10"/>
  <c r="M54" i="10" s="1"/>
  <c r="L52" i="10"/>
  <c r="L54" i="10" s="1"/>
  <c r="K52" i="10"/>
  <c r="K54" i="10" s="1"/>
  <c r="J52" i="10"/>
  <c r="J54" i="10" s="1"/>
  <c r="I52" i="10"/>
  <c r="I54" i="10" s="1"/>
  <c r="U127" i="7"/>
  <c r="V127" i="7"/>
  <c r="W127" i="7"/>
  <c r="X127" i="7"/>
  <c r="Y127" i="7"/>
  <c r="Z127" i="7"/>
  <c r="AA127" i="7"/>
  <c r="AB127" i="7"/>
  <c r="AC127" i="7"/>
  <c r="AD127" i="7"/>
  <c r="AE127" i="7"/>
  <c r="AF127" i="7"/>
  <c r="U128" i="7"/>
  <c r="V128" i="7"/>
  <c r="W128" i="7"/>
  <c r="X128" i="7"/>
  <c r="Y128" i="7"/>
  <c r="Z128" i="7"/>
  <c r="AA128" i="7"/>
  <c r="AB128" i="7"/>
  <c r="AC128" i="7"/>
  <c r="AD128" i="7"/>
  <c r="AE128" i="7"/>
  <c r="AF128" i="7"/>
  <c r="U85" i="7"/>
  <c r="U89" i="7" s="1"/>
  <c r="U96" i="7" s="1"/>
  <c r="V85" i="7"/>
  <c r="V89" i="7" s="1"/>
  <c r="V96" i="7" s="1"/>
  <c r="W85" i="7"/>
  <c r="W89" i="7" s="1"/>
  <c r="W96" i="7" s="1"/>
  <c r="X85" i="7"/>
  <c r="X89" i="7" s="1"/>
  <c r="X96" i="7" s="1"/>
  <c r="Y85" i="7"/>
  <c r="Y89" i="7" s="1"/>
  <c r="Y96" i="7" s="1"/>
  <c r="Z85" i="7"/>
  <c r="Z89" i="7" s="1"/>
  <c r="Z96" i="7" s="1"/>
  <c r="AA85" i="7"/>
  <c r="AA89" i="7" s="1"/>
  <c r="AA96" i="7" s="1"/>
  <c r="AB85" i="7"/>
  <c r="AB89" i="7" s="1"/>
  <c r="AB96" i="7" s="1"/>
  <c r="AC85" i="7"/>
  <c r="AC89" i="7" s="1"/>
  <c r="AC96" i="7" s="1"/>
  <c r="AD85" i="7"/>
  <c r="AD89" i="7" s="1"/>
  <c r="AD96" i="7" s="1"/>
  <c r="AE85" i="7"/>
  <c r="AE89" i="7" s="1"/>
  <c r="AE96" i="7" s="1"/>
  <c r="AF85" i="7"/>
  <c r="AF89" i="7" s="1"/>
  <c r="AF96" i="7" s="1"/>
  <c r="U78" i="7"/>
  <c r="U77" i="7" s="1"/>
  <c r="V78" i="7"/>
  <c r="V77" i="7" s="1"/>
  <c r="W78" i="7"/>
  <c r="W77" i="7" s="1"/>
  <c r="X78" i="7"/>
  <c r="X77" i="7" s="1"/>
  <c r="Y78" i="7"/>
  <c r="Y77" i="7" s="1"/>
  <c r="Z78" i="7"/>
  <c r="Z77" i="7" s="1"/>
  <c r="AA78" i="7"/>
  <c r="AA77" i="7" s="1"/>
  <c r="AB78" i="7"/>
  <c r="AB77" i="7" s="1"/>
  <c r="AC78" i="7"/>
  <c r="AC77" i="7" s="1"/>
  <c r="AD78" i="7"/>
  <c r="AD77" i="7" s="1"/>
  <c r="AE78" i="7"/>
  <c r="AE77" i="7" s="1"/>
  <c r="AF78" i="7"/>
  <c r="AF77" i="7" s="1"/>
  <c r="U74" i="7"/>
  <c r="U73" i="7" s="1"/>
  <c r="V74" i="7"/>
  <c r="V73" i="7" s="1"/>
  <c r="W74" i="7"/>
  <c r="W73" i="7" s="1"/>
  <c r="X74" i="7"/>
  <c r="X73" i="7" s="1"/>
  <c r="Y74" i="7"/>
  <c r="Y73" i="7" s="1"/>
  <c r="Z74" i="7"/>
  <c r="Z73" i="7" s="1"/>
  <c r="AA74" i="7"/>
  <c r="AA73" i="7" s="1"/>
  <c r="AB74" i="7"/>
  <c r="AB73" i="7" s="1"/>
  <c r="AC74" i="7"/>
  <c r="AC73" i="7" s="1"/>
  <c r="AD74" i="7"/>
  <c r="AD73" i="7" s="1"/>
  <c r="AE74" i="7"/>
  <c r="AE73" i="7" s="1"/>
  <c r="AF74" i="7"/>
  <c r="AF73" i="7" s="1"/>
  <c r="U61" i="7"/>
  <c r="V61" i="7"/>
  <c r="W61" i="7"/>
  <c r="X61" i="7"/>
  <c r="Y61" i="7"/>
  <c r="Y60" i="7" s="1"/>
  <c r="Z61" i="7"/>
  <c r="Z60" i="7" s="1"/>
  <c r="AA61" i="7"/>
  <c r="AA60" i="7" s="1"/>
  <c r="AB61" i="7"/>
  <c r="AB60" i="7" s="1"/>
  <c r="AC61" i="7"/>
  <c r="AD61" i="7"/>
  <c r="AE61" i="7"/>
  <c r="AF61" i="7"/>
  <c r="U60" i="7"/>
  <c r="V60" i="7"/>
  <c r="W60" i="7"/>
  <c r="X60" i="7"/>
  <c r="AC60" i="7"/>
  <c r="AD60" i="7"/>
  <c r="AE60" i="7"/>
  <c r="AF60" i="7"/>
  <c r="U57" i="7"/>
  <c r="U56" i="7" s="1"/>
  <c r="V57" i="7"/>
  <c r="V56" i="7" s="1"/>
  <c r="W57" i="7"/>
  <c r="X57" i="7"/>
  <c r="Y57" i="7"/>
  <c r="Y56" i="7" s="1"/>
  <c r="Z57" i="7"/>
  <c r="Z56" i="7" s="1"/>
  <c r="AA57" i="7"/>
  <c r="AA56" i="7" s="1"/>
  <c r="AB57" i="7"/>
  <c r="AB56" i="7" s="1"/>
  <c r="AC57" i="7"/>
  <c r="AC56" i="7" s="1"/>
  <c r="AD57" i="7"/>
  <c r="AD56" i="7" s="1"/>
  <c r="AE57" i="7"/>
  <c r="AF57" i="7"/>
  <c r="W56" i="7"/>
  <c r="X56" i="7"/>
  <c r="AE56" i="7"/>
  <c r="AF56" i="7"/>
  <c r="U52" i="7"/>
  <c r="U54" i="7" s="1"/>
  <c r="V52" i="7"/>
  <c r="V54" i="7" s="1"/>
  <c r="W52" i="7"/>
  <c r="W54" i="7" s="1"/>
  <c r="X52" i="7"/>
  <c r="X54" i="7" s="1"/>
  <c r="Y52" i="7"/>
  <c r="Y54" i="7" s="1"/>
  <c r="Z52" i="7"/>
  <c r="Z54" i="7" s="1"/>
  <c r="AA52" i="7"/>
  <c r="AA54" i="7" s="1"/>
  <c r="AB52" i="7"/>
  <c r="AB54" i="7" s="1"/>
  <c r="AC52" i="7"/>
  <c r="AC54" i="7" s="1"/>
  <c r="AD52" i="7"/>
  <c r="AD54" i="7" s="1"/>
  <c r="AE52" i="7"/>
  <c r="AE54" i="7" s="1"/>
  <c r="AF52" i="7"/>
  <c r="AF54" i="7" s="1"/>
  <c r="Z66" i="7" l="1"/>
  <c r="Z99" i="7" s="1"/>
  <c r="AB98" i="7"/>
  <c r="AB129" i="7" s="1"/>
  <c r="AA98" i="7"/>
  <c r="AA129" i="7" s="1"/>
  <c r="X98" i="7"/>
  <c r="X129" i="7" s="1"/>
  <c r="X66" i="7"/>
  <c r="X99" i="7" s="1"/>
  <c r="AD98" i="7"/>
  <c r="AD129" i="7" s="1"/>
  <c r="AD66" i="7"/>
  <c r="AD99" i="7" s="1"/>
  <c r="V98" i="7"/>
  <c r="V129" i="7" s="1"/>
  <c r="V66" i="7"/>
  <c r="V99" i="7" s="1"/>
  <c r="AC98" i="7"/>
  <c r="AC129" i="7" s="1"/>
  <c r="AC66" i="7"/>
  <c r="AC99" i="7" s="1"/>
  <c r="U98" i="7"/>
  <c r="U129" i="7" s="1"/>
  <c r="U66" i="7"/>
  <c r="U99" i="7" s="1"/>
  <c r="AE66" i="7"/>
  <c r="AE99" i="7" s="1"/>
  <c r="AE98" i="7"/>
  <c r="AE129" i="7" s="1"/>
  <c r="AF66" i="7"/>
  <c r="AF99" i="7" s="1"/>
  <c r="AF98" i="7"/>
  <c r="AF129" i="7" s="1"/>
  <c r="W66" i="7"/>
  <c r="W99" i="7" s="1"/>
  <c r="W98" i="7"/>
  <c r="W129" i="7" s="1"/>
  <c r="Y66" i="7"/>
  <c r="Y99" i="7" s="1"/>
  <c r="Y98" i="7"/>
  <c r="Y129" i="7" s="1"/>
  <c r="Z98" i="7"/>
  <c r="Z129" i="7" s="1"/>
  <c r="AB66" i="7"/>
  <c r="AB99" i="7" s="1"/>
  <c r="AA66" i="7"/>
  <c r="AA99" i="7" s="1"/>
  <c r="AE130" i="13"/>
  <c r="AE124" i="13"/>
  <c r="AE108" i="13"/>
  <c r="AE131" i="13" s="1"/>
  <c r="AD130" i="13"/>
  <c r="AD124" i="13"/>
  <c r="AD108" i="13"/>
  <c r="AD131" i="13" s="1"/>
  <c r="L130" i="13"/>
  <c r="L124" i="13"/>
  <c r="L108" i="13"/>
  <c r="L131" i="13" s="1"/>
  <c r="Z130" i="13"/>
  <c r="Z124" i="13"/>
  <c r="Z108" i="13"/>
  <c r="Z131" i="13" s="1"/>
  <c r="U130" i="13"/>
  <c r="U124" i="13"/>
  <c r="U108" i="13"/>
  <c r="U131" i="13" s="1"/>
  <c r="Q130" i="13"/>
  <c r="Q124" i="13"/>
  <c r="Q108" i="13"/>
  <c r="Q131" i="13" s="1"/>
  <c r="W130" i="13"/>
  <c r="W124" i="13"/>
  <c r="W108" i="13"/>
  <c r="W131" i="13" s="1"/>
  <c r="V130" i="13"/>
  <c r="V124" i="13"/>
  <c r="V108" i="13"/>
  <c r="V131" i="13" s="1"/>
  <c r="M130" i="13"/>
  <c r="M124" i="13"/>
  <c r="M108" i="13"/>
  <c r="M131" i="13" s="1"/>
  <c r="AA130" i="13"/>
  <c r="AA124" i="13"/>
  <c r="AA108" i="13"/>
  <c r="AA131" i="13" s="1"/>
  <c r="R130" i="13"/>
  <c r="R124" i="13"/>
  <c r="R108" i="13"/>
  <c r="R131" i="13" s="1"/>
  <c r="AF130" i="13"/>
  <c r="AF124" i="13"/>
  <c r="AF108" i="13"/>
  <c r="AF131" i="13" s="1"/>
  <c r="O130" i="13"/>
  <c r="O124" i="13"/>
  <c r="O108" i="13"/>
  <c r="O131" i="13" s="1"/>
  <c r="N130" i="13"/>
  <c r="N124" i="13"/>
  <c r="N108" i="13"/>
  <c r="N131" i="13" s="1"/>
  <c r="AB130" i="13"/>
  <c r="AB124" i="13"/>
  <c r="AB108" i="13"/>
  <c r="AB131" i="13" s="1"/>
  <c r="S130" i="13"/>
  <c r="S124" i="13"/>
  <c r="S108" i="13"/>
  <c r="S131" i="13" s="1"/>
  <c r="J130" i="13"/>
  <c r="J124" i="13"/>
  <c r="J108" i="13"/>
  <c r="J131" i="13" s="1"/>
  <c r="X130" i="13"/>
  <c r="X124" i="13"/>
  <c r="X108" i="13"/>
  <c r="X131" i="13" s="1"/>
  <c r="T130" i="13"/>
  <c r="T124" i="13"/>
  <c r="T108" i="13"/>
  <c r="T131" i="13" s="1"/>
  <c r="K130" i="13"/>
  <c r="K124" i="13"/>
  <c r="K108" i="13"/>
  <c r="K131" i="13" s="1"/>
  <c r="P130" i="13"/>
  <c r="P124" i="13"/>
  <c r="P108" i="13"/>
  <c r="P131" i="13" s="1"/>
  <c r="I130" i="13"/>
  <c r="I124" i="13"/>
  <c r="I108" i="13"/>
  <c r="I131" i="13" s="1"/>
  <c r="AC130" i="13"/>
  <c r="AC124" i="13"/>
  <c r="AC108" i="13"/>
  <c r="AC131" i="13" s="1"/>
  <c r="Y130" i="13"/>
  <c r="Y124" i="13"/>
  <c r="Y108" i="13"/>
  <c r="Y131" i="13" s="1"/>
  <c r="W130" i="12"/>
  <c r="W124" i="12"/>
  <c r="W108" i="12"/>
  <c r="W131" i="12" s="1"/>
  <c r="AE130" i="12"/>
  <c r="AE124" i="12"/>
  <c r="AE108" i="12"/>
  <c r="AE131" i="12" s="1"/>
  <c r="U130" i="12"/>
  <c r="U124" i="12"/>
  <c r="U108" i="12"/>
  <c r="U131" i="12" s="1"/>
  <c r="AD130" i="12"/>
  <c r="AD124" i="12"/>
  <c r="AD108" i="12"/>
  <c r="AD131" i="12" s="1"/>
  <c r="J124" i="12"/>
  <c r="J108" i="12"/>
  <c r="J131" i="12" s="1"/>
  <c r="J130" i="12"/>
  <c r="T130" i="12"/>
  <c r="T124" i="12"/>
  <c r="T108" i="12"/>
  <c r="T131" i="12" s="1"/>
  <c r="K130" i="12"/>
  <c r="K124" i="12"/>
  <c r="K108" i="12"/>
  <c r="K131" i="12" s="1"/>
  <c r="Z108" i="12"/>
  <c r="Z131" i="12" s="1"/>
  <c r="Z130" i="12"/>
  <c r="Z124" i="12"/>
  <c r="L130" i="12"/>
  <c r="L124" i="12"/>
  <c r="L108" i="12"/>
  <c r="L131" i="12" s="1"/>
  <c r="O130" i="12"/>
  <c r="O124" i="12"/>
  <c r="O108" i="12"/>
  <c r="O131" i="12" s="1"/>
  <c r="Y130" i="12"/>
  <c r="Y124" i="12"/>
  <c r="Y108" i="12"/>
  <c r="Y131" i="12" s="1"/>
  <c r="AC130" i="12"/>
  <c r="AC124" i="12"/>
  <c r="AC108" i="12"/>
  <c r="AC131" i="12" s="1"/>
  <c r="P130" i="12"/>
  <c r="P124" i="12"/>
  <c r="P108" i="12"/>
  <c r="P131" i="12" s="1"/>
  <c r="AA130" i="12"/>
  <c r="AA124" i="12"/>
  <c r="AA108" i="12"/>
  <c r="AA131" i="12" s="1"/>
  <c r="I130" i="12"/>
  <c r="I124" i="12"/>
  <c r="I108" i="12"/>
  <c r="I131" i="12" s="1"/>
  <c r="Q130" i="12"/>
  <c r="Q124" i="12"/>
  <c r="Q108" i="12"/>
  <c r="Q131" i="12" s="1"/>
  <c r="N130" i="12"/>
  <c r="N124" i="12"/>
  <c r="N108" i="12"/>
  <c r="N131" i="12" s="1"/>
  <c r="V130" i="12"/>
  <c r="V124" i="12"/>
  <c r="V108" i="12"/>
  <c r="V131" i="12" s="1"/>
  <c r="X130" i="12"/>
  <c r="X124" i="12"/>
  <c r="X108" i="12"/>
  <c r="X131" i="12" s="1"/>
  <c r="M130" i="12"/>
  <c r="M124" i="12"/>
  <c r="M108" i="12"/>
  <c r="M131" i="12" s="1"/>
  <c r="AB130" i="12"/>
  <c r="AB124" i="12"/>
  <c r="AB108" i="12"/>
  <c r="AB131" i="12" s="1"/>
  <c r="S130" i="12"/>
  <c r="S124" i="12"/>
  <c r="S108" i="12"/>
  <c r="S131" i="12" s="1"/>
  <c r="AF130" i="12"/>
  <c r="AF124" i="12"/>
  <c r="AF108" i="12"/>
  <c r="AF131" i="12" s="1"/>
  <c r="R130" i="12"/>
  <c r="R124" i="12"/>
  <c r="R108" i="12"/>
  <c r="R131" i="12" s="1"/>
  <c r="J98" i="11"/>
  <c r="J129" i="11" s="1"/>
  <c r="AD98" i="11"/>
  <c r="AD129" i="11" s="1"/>
  <c r="AD66" i="11"/>
  <c r="AD99" i="11" s="1"/>
  <c r="O66" i="11"/>
  <c r="O99" i="11" s="1"/>
  <c r="O98" i="11"/>
  <c r="O129" i="11" s="1"/>
  <c r="W66" i="11"/>
  <c r="W99" i="11" s="1"/>
  <c r="W98" i="11"/>
  <c r="W129" i="11" s="1"/>
  <c r="AE66" i="11"/>
  <c r="AE99" i="11" s="1"/>
  <c r="AE98" i="11"/>
  <c r="AE129" i="11" s="1"/>
  <c r="Q66" i="11"/>
  <c r="Q99" i="11" s="1"/>
  <c r="Q98" i="11"/>
  <c r="Q129" i="11" s="1"/>
  <c r="AF98" i="11"/>
  <c r="AF129" i="11" s="1"/>
  <c r="AF66" i="11"/>
  <c r="AF99" i="11" s="1"/>
  <c r="Y98" i="11"/>
  <c r="Y129" i="11" s="1"/>
  <c r="Y66" i="11"/>
  <c r="Y99" i="11" s="1"/>
  <c r="R98" i="11"/>
  <c r="R129" i="11" s="1"/>
  <c r="R66" i="11"/>
  <c r="R99" i="11" s="1"/>
  <c r="Z66" i="11"/>
  <c r="Z99" i="11" s="1"/>
  <c r="Z98" i="11"/>
  <c r="Z129" i="11" s="1"/>
  <c r="K98" i="11"/>
  <c r="K129" i="11" s="1"/>
  <c r="K66" i="11"/>
  <c r="K99" i="11" s="1"/>
  <c r="S98" i="11"/>
  <c r="S129" i="11" s="1"/>
  <c r="S66" i="11"/>
  <c r="S99" i="11" s="1"/>
  <c r="AA98" i="11"/>
  <c r="AA129" i="11" s="1"/>
  <c r="AA66" i="11"/>
  <c r="AA99" i="11" s="1"/>
  <c r="V98" i="11"/>
  <c r="V129" i="11" s="1"/>
  <c r="V66" i="11"/>
  <c r="V99" i="11" s="1"/>
  <c r="X98" i="11"/>
  <c r="X129" i="11" s="1"/>
  <c r="X66" i="11"/>
  <c r="X99" i="11" s="1"/>
  <c r="L98" i="11"/>
  <c r="L129" i="11" s="1"/>
  <c r="L66" i="11"/>
  <c r="L99" i="11" s="1"/>
  <c r="T98" i="11"/>
  <c r="T129" i="11" s="1"/>
  <c r="T66" i="11"/>
  <c r="T99" i="11" s="1"/>
  <c r="AB98" i="11"/>
  <c r="AB129" i="11" s="1"/>
  <c r="AB66" i="11"/>
  <c r="AB99" i="11" s="1"/>
  <c r="N98" i="11"/>
  <c r="N129" i="11" s="1"/>
  <c r="N66" i="11"/>
  <c r="N99" i="11" s="1"/>
  <c r="P98" i="11"/>
  <c r="P129" i="11" s="1"/>
  <c r="P66" i="11"/>
  <c r="P99" i="11" s="1"/>
  <c r="I98" i="11"/>
  <c r="I129" i="11" s="1"/>
  <c r="I66" i="11"/>
  <c r="I99" i="11" s="1"/>
  <c r="M98" i="11"/>
  <c r="M129" i="11" s="1"/>
  <c r="M66" i="11"/>
  <c r="M99" i="11" s="1"/>
  <c r="U66" i="11"/>
  <c r="U99" i="11" s="1"/>
  <c r="U98" i="11"/>
  <c r="U129" i="11" s="1"/>
  <c r="AC98" i="11"/>
  <c r="AC129" i="11" s="1"/>
  <c r="AC66" i="11"/>
  <c r="AC99" i="11" s="1"/>
  <c r="J66" i="11"/>
  <c r="J99" i="11" s="1"/>
  <c r="J98" i="10"/>
  <c r="J129" i="10" s="1"/>
  <c r="J66" i="10"/>
  <c r="J99" i="10" s="1"/>
  <c r="R66" i="10"/>
  <c r="R99" i="10" s="1"/>
  <c r="R98" i="10"/>
  <c r="R129" i="10" s="1"/>
  <c r="Z98" i="10"/>
  <c r="Z129" i="10" s="1"/>
  <c r="Z66" i="10"/>
  <c r="Z99" i="10" s="1"/>
  <c r="K98" i="10"/>
  <c r="K129" i="10" s="1"/>
  <c r="K66" i="10"/>
  <c r="K99" i="10" s="1"/>
  <c r="AB98" i="10"/>
  <c r="AB129" i="10" s="1"/>
  <c r="AB66" i="10"/>
  <c r="AB99" i="10" s="1"/>
  <c r="M98" i="10"/>
  <c r="M129" i="10" s="1"/>
  <c r="M66" i="10"/>
  <c r="M99" i="10" s="1"/>
  <c r="AC98" i="10"/>
  <c r="AC129" i="10" s="1"/>
  <c r="AC66" i="10"/>
  <c r="AC99" i="10" s="1"/>
  <c r="N98" i="10"/>
  <c r="N129" i="10" s="1"/>
  <c r="N66" i="10"/>
  <c r="N99" i="10" s="1"/>
  <c r="V98" i="10"/>
  <c r="V129" i="10" s="1"/>
  <c r="V66" i="10"/>
  <c r="V99" i="10" s="1"/>
  <c r="AD98" i="10"/>
  <c r="AD129" i="10" s="1"/>
  <c r="AD66" i="10"/>
  <c r="AD99" i="10" s="1"/>
  <c r="U98" i="10"/>
  <c r="U129" i="10" s="1"/>
  <c r="U66" i="10"/>
  <c r="U99" i="10" s="1"/>
  <c r="O98" i="10"/>
  <c r="O129" i="10" s="1"/>
  <c r="O66" i="10"/>
  <c r="O99" i="10" s="1"/>
  <c r="W98" i="10"/>
  <c r="W129" i="10" s="1"/>
  <c r="W66" i="10"/>
  <c r="W99" i="10" s="1"/>
  <c r="AE98" i="10"/>
  <c r="AE129" i="10" s="1"/>
  <c r="AE66" i="10"/>
  <c r="AE99" i="10" s="1"/>
  <c r="S98" i="10"/>
  <c r="S129" i="10" s="1"/>
  <c r="S66" i="10"/>
  <c r="S99" i="10" s="1"/>
  <c r="L98" i="10"/>
  <c r="L129" i="10" s="1"/>
  <c r="L66" i="10"/>
  <c r="L99" i="10" s="1"/>
  <c r="X98" i="10"/>
  <c r="X129" i="10" s="1"/>
  <c r="X66" i="10"/>
  <c r="X99" i="10" s="1"/>
  <c r="AA98" i="10"/>
  <c r="AA129" i="10" s="1"/>
  <c r="AA66" i="10"/>
  <c r="AA99" i="10" s="1"/>
  <c r="T98" i="10"/>
  <c r="T129" i="10" s="1"/>
  <c r="T66" i="10"/>
  <c r="T99" i="10" s="1"/>
  <c r="P98" i="10"/>
  <c r="P129" i="10" s="1"/>
  <c r="P66" i="10"/>
  <c r="P99" i="10" s="1"/>
  <c r="AF98" i="10"/>
  <c r="AF129" i="10" s="1"/>
  <c r="AF66" i="10"/>
  <c r="AF99" i="10" s="1"/>
  <c r="I98" i="10"/>
  <c r="I129" i="10" s="1"/>
  <c r="I66" i="10"/>
  <c r="I99" i="10" s="1"/>
  <c r="Q98" i="10"/>
  <c r="Q129" i="10" s="1"/>
  <c r="Q66" i="10"/>
  <c r="Q99" i="10" s="1"/>
  <c r="Y98" i="10"/>
  <c r="Y129" i="10" s="1"/>
  <c r="Y66" i="10"/>
  <c r="Y99" i="10" s="1"/>
  <c r="Z130" i="7" l="1"/>
  <c r="Z108" i="7"/>
  <c r="Z131" i="7" s="1"/>
  <c r="Z124" i="7"/>
  <c r="AC130" i="7"/>
  <c r="AC124" i="7"/>
  <c r="AC108" i="7"/>
  <c r="AC131" i="7" s="1"/>
  <c r="V130" i="7"/>
  <c r="V124" i="7"/>
  <c r="V108" i="7"/>
  <c r="V131" i="7" s="1"/>
  <c r="AF130" i="7"/>
  <c r="AF124" i="7"/>
  <c r="AF108" i="7"/>
  <c r="AF131" i="7" s="1"/>
  <c r="AD130" i="7"/>
  <c r="AD124" i="7"/>
  <c r="AD108" i="7"/>
  <c r="AD131" i="7" s="1"/>
  <c r="W130" i="7"/>
  <c r="W124" i="7"/>
  <c r="W108" i="7"/>
  <c r="W131" i="7" s="1"/>
  <c r="AA124" i="7"/>
  <c r="AA108" i="7"/>
  <c r="AA131" i="7" s="1"/>
  <c r="AA130" i="7"/>
  <c r="AE130" i="7"/>
  <c r="AE124" i="7"/>
  <c r="AE108" i="7"/>
  <c r="AE131" i="7" s="1"/>
  <c r="U130" i="7"/>
  <c r="U124" i="7"/>
  <c r="U108" i="7"/>
  <c r="U131" i="7" s="1"/>
  <c r="X108" i="7"/>
  <c r="X131" i="7" s="1"/>
  <c r="X130" i="7"/>
  <c r="X124" i="7"/>
  <c r="AB124" i="7"/>
  <c r="AB108" i="7"/>
  <c r="AB131" i="7" s="1"/>
  <c r="AB130" i="7"/>
  <c r="Y108" i="7"/>
  <c r="Y131" i="7" s="1"/>
  <c r="Y130" i="7"/>
  <c r="Y124" i="7"/>
  <c r="R130" i="11"/>
  <c r="R124" i="11"/>
  <c r="R108" i="11"/>
  <c r="R131" i="11" s="1"/>
  <c r="P130" i="11"/>
  <c r="P124" i="11"/>
  <c r="P108" i="11"/>
  <c r="P131" i="11" s="1"/>
  <c r="AB130" i="11"/>
  <c r="AB124" i="11"/>
  <c r="AB108" i="11"/>
  <c r="AB131" i="11" s="1"/>
  <c r="Q124" i="11"/>
  <c r="Q108" i="11"/>
  <c r="Q131" i="11" s="1"/>
  <c r="Q130" i="11"/>
  <c r="AA130" i="11"/>
  <c r="AA124" i="11"/>
  <c r="AA108" i="11"/>
  <c r="AA131" i="11" s="1"/>
  <c r="AE130" i="11"/>
  <c r="AE124" i="11"/>
  <c r="AE108" i="11"/>
  <c r="AE131" i="11" s="1"/>
  <c r="AC124" i="11"/>
  <c r="AC130" i="11"/>
  <c r="AC108" i="11"/>
  <c r="AC131" i="11" s="1"/>
  <c r="Y130" i="11"/>
  <c r="Y124" i="11"/>
  <c r="Y108" i="11"/>
  <c r="Y131" i="11" s="1"/>
  <c r="W130" i="11"/>
  <c r="W124" i="11"/>
  <c r="W108" i="11"/>
  <c r="W131" i="11" s="1"/>
  <c r="V130" i="11"/>
  <c r="V124" i="11"/>
  <c r="V108" i="11"/>
  <c r="V131" i="11" s="1"/>
  <c r="Z130" i="11"/>
  <c r="Z124" i="11"/>
  <c r="Z108" i="11"/>
  <c r="Z131" i="11" s="1"/>
  <c r="T130" i="11"/>
  <c r="T124" i="11"/>
  <c r="T108" i="11"/>
  <c r="T131" i="11" s="1"/>
  <c r="J130" i="11"/>
  <c r="J124" i="11"/>
  <c r="J108" i="11"/>
  <c r="J131" i="11" s="1"/>
  <c r="L130" i="11"/>
  <c r="L124" i="11"/>
  <c r="L108" i="11"/>
  <c r="L131" i="11" s="1"/>
  <c r="N130" i="11"/>
  <c r="N124" i="11"/>
  <c r="N108" i="11"/>
  <c r="N131" i="11" s="1"/>
  <c r="X130" i="11"/>
  <c r="X124" i="11"/>
  <c r="X108" i="11"/>
  <c r="X131" i="11" s="1"/>
  <c r="K130" i="11"/>
  <c r="K124" i="11"/>
  <c r="K108" i="11"/>
  <c r="K131" i="11" s="1"/>
  <c r="AF130" i="11"/>
  <c r="AF124" i="11"/>
  <c r="AF108" i="11"/>
  <c r="AF131" i="11" s="1"/>
  <c r="M130" i="11"/>
  <c r="M124" i="11"/>
  <c r="M108" i="11"/>
  <c r="M131" i="11" s="1"/>
  <c r="I130" i="11"/>
  <c r="I108" i="11"/>
  <c r="I131" i="11" s="1"/>
  <c r="I124" i="11"/>
  <c r="S130" i="11"/>
  <c r="S124" i="11"/>
  <c r="S108" i="11"/>
  <c r="S131" i="11" s="1"/>
  <c r="U130" i="11"/>
  <c r="U124" i="11"/>
  <c r="U108" i="11"/>
  <c r="U131" i="11" s="1"/>
  <c r="O130" i="11"/>
  <c r="O124" i="11"/>
  <c r="O108" i="11"/>
  <c r="O131" i="11" s="1"/>
  <c r="AD130" i="11"/>
  <c r="AD124" i="11"/>
  <c r="AD108" i="11"/>
  <c r="AD131" i="11" s="1"/>
  <c r="Y130" i="10"/>
  <c r="Y124" i="10"/>
  <c r="Y108" i="10"/>
  <c r="Y131" i="10" s="1"/>
  <c r="P130" i="10"/>
  <c r="P124" i="10"/>
  <c r="P108" i="10"/>
  <c r="P131" i="10" s="1"/>
  <c r="L130" i="10"/>
  <c r="L124" i="10"/>
  <c r="L108" i="10"/>
  <c r="L131" i="10" s="1"/>
  <c r="O130" i="10"/>
  <c r="O124" i="10"/>
  <c r="O108" i="10"/>
  <c r="O131" i="10" s="1"/>
  <c r="N130" i="10"/>
  <c r="N124" i="10"/>
  <c r="N108" i="10"/>
  <c r="N131" i="10" s="1"/>
  <c r="K130" i="10"/>
  <c r="K124" i="10"/>
  <c r="K108" i="10"/>
  <c r="K131" i="10" s="1"/>
  <c r="Q130" i="10"/>
  <c r="Q124" i="10"/>
  <c r="Q108" i="10"/>
  <c r="Q131" i="10" s="1"/>
  <c r="AC130" i="10"/>
  <c r="AC124" i="10"/>
  <c r="AC108" i="10"/>
  <c r="AC131" i="10" s="1"/>
  <c r="Z124" i="10"/>
  <c r="Z108" i="10"/>
  <c r="Z131" i="10" s="1"/>
  <c r="Z130" i="10"/>
  <c r="T130" i="10"/>
  <c r="T124" i="10"/>
  <c r="T108" i="10"/>
  <c r="T131" i="10" s="1"/>
  <c r="I130" i="10"/>
  <c r="I124" i="10"/>
  <c r="I108" i="10"/>
  <c r="I131" i="10" s="1"/>
  <c r="AA130" i="10"/>
  <c r="AA124" i="10"/>
  <c r="AA108" i="10"/>
  <c r="AA131" i="10" s="1"/>
  <c r="AE130" i="10"/>
  <c r="AE124" i="10"/>
  <c r="AE108" i="10"/>
  <c r="AE131" i="10" s="1"/>
  <c r="AD130" i="10"/>
  <c r="AD124" i="10"/>
  <c r="AD108" i="10"/>
  <c r="AD131" i="10" s="1"/>
  <c r="M130" i="10"/>
  <c r="M124" i="10"/>
  <c r="M108" i="10"/>
  <c r="M131" i="10" s="1"/>
  <c r="S130" i="10"/>
  <c r="S124" i="10"/>
  <c r="S108" i="10"/>
  <c r="S131" i="10" s="1"/>
  <c r="AF130" i="10"/>
  <c r="AF124" i="10"/>
  <c r="AF108" i="10"/>
  <c r="AF131" i="10" s="1"/>
  <c r="W130" i="10"/>
  <c r="W124" i="10"/>
  <c r="W108" i="10"/>
  <c r="W131" i="10" s="1"/>
  <c r="V130" i="10"/>
  <c r="V124" i="10"/>
  <c r="V108" i="10"/>
  <c r="V131" i="10" s="1"/>
  <c r="AB130" i="10"/>
  <c r="AB124" i="10"/>
  <c r="AB108" i="10"/>
  <c r="AB131" i="10" s="1"/>
  <c r="J130" i="10"/>
  <c r="J124" i="10"/>
  <c r="J108" i="10"/>
  <c r="J131" i="10" s="1"/>
  <c r="U130" i="10"/>
  <c r="U124" i="10"/>
  <c r="U108" i="10"/>
  <c r="U131" i="10" s="1"/>
  <c r="R130" i="10"/>
  <c r="R108" i="10"/>
  <c r="R131" i="10" s="1"/>
  <c r="R124" i="10"/>
  <c r="X130" i="10"/>
  <c r="X124" i="10"/>
  <c r="X108" i="10"/>
  <c r="X131" i="10" s="1"/>
  <c r="T52" i="7"/>
  <c r="T54" i="7" s="1"/>
  <c r="T57" i="7"/>
  <c r="T56" i="7" s="1"/>
  <c r="T61" i="7"/>
  <c r="T60" i="7" s="1"/>
  <c r="T74" i="7"/>
  <c r="T73" i="7" s="1"/>
  <c r="T78" i="7"/>
  <c r="T77" i="7" s="1"/>
  <c r="T85" i="7"/>
  <c r="T89" i="7" s="1"/>
  <c r="T96" i="7" s="1"/>
  <c r="T127" i="7"/>
  <c r="T128" i="7"/>
  <c r="T66" i="7" l="1"/>
  <c r="T99" i="7" s="1"/>
  <c r="T98" i="7"/>
  <c r="T129" i="7" s="1"/>
  <c r="T130" i="7" l="1"/>
  <c r="T108" i="7"/>
  <c r="T131" i="7" s="1"/>
  <c r="T124" i="7"/>
  <c r="J128" i="7" l="1"/>
  <c r="K128" i="7"/>
  <c r="L128" i="7"/>
  <c r="M128" i="7"/>
  <c r="N128" i="7"/>
  <c r="O128" i="7"/>
  <c r="P128" i="7"/>
  <c r="Q128" i="7"/>
  <c r="R128" i="7"/>
  <c r="S128" i="7"/>
  <c r="I128" i="7"/>
  <c r="J127" i="7"/>
  <c r="K127" i="7"/>
  <c r="L127" i="7"/>
  <c r="M127" i="7"/>
  <c r="N127" i="7"/>
  <c r="O127" i="7"/>
  <c r="P127" i="7"/>
  <c r="Q127" i="7"/>
  <c r="R127" i="7"/>
  <c r="S127" i="7"/>
  <c r="I127" i="7"/>
  <c r="S85" i="7" l="1"/>
  <c r="S89" i="7" s="1"/>
  <c r="S96" i="7" s="1"/>
  <c r="R85" i="7"/>
  <c r="R89" i="7" s="1"/>
  <c r="R96" i="7" s="1"/>
  <c r="Q85" i="7"/>
  <c r="Q89" i="7" s="1"/>
  <c r="Q96" i="7" s="1"/>
  <c r="P85" i="7"/>
  <c r="P89" i="7" s="1"/>
  <c r="P96" i="7" s="1"/>
  <c r="O85" i="7"/>
  <c r="O89" i="7" s="1"/>
  <c r="O96" i="7" s="1"/>
  <c r="N85" i="7"/>
  <c r="N89" i="7" s="1"/>
  <c r="N96" i="7" s="1"/>
  <c r="M85" i="7"/>
  <c r="M89" i="7" s="1"/>
  <c r="M96" i="7" s="1"/>
  <c r="L85" i="7"/>
  <c r="L89" i="7" s="1"/>
  <c r="L96" i="7" s="1"/>
  <c r="K85" i="7"/>
  <c r="K89" i="7" s="1"/>
  <c r="K96" i="7" s="1"/>
  <c r="J85" i="7"/>
  <c r="J89" i="7" s="1"/>
  <c r="J96" i="7" s="1"/>
  <c r="I85" i="7"/>
  <c r="I89" i="7" s="1"/>
  <c r="I96" i="7" s="1"/>
  <c r="S78" i="7"/>
  <c r="S77" i="7" s="1"/>
  <c r="R78" i="7"/>
  <c r="Q78" i="7"/>
  <c r="Q77" i="7" s="1"/>
  <c r="P78" i="7"/>
  <c r="P77" i="7" s="1"/>
  <c r="O78" i="7"/>
  <c r="O77" i="7" s="1"/>
  <c r="N78" i="7"/>
  <c r="N77" i="7" s="1"/>
  <c r="M78" i="7"/>
  <c r="M77" i="7" s="1"/>
  <c r="L78" i="7"/>
  <c r="L77" i="7" s="1"/>
  <c r="K78" i="7"/>
  <c r="K77" i="7" s="1"/>
  <c r="J78" i="7"/>
  <c r="J77" i="7" s="1"/>
  <c r="I78" i="7"/>
  <c r="I77" i="7" s="1"/>
  <c r="R77" i="7"/>
  <c r="S74" i="7"/>
  <c r="S73" i="7" s="1"/>
  <c r="R74" i="7"/>
  <c r="R73" i="7" s="1"/>
  <c r="Q74" i="7"/>
  <c r="Q73" i="7" s="1"/>
  <c r="P74" i="7"/>
  <c r="P73" i="7" s="1"/>
  <c r="O74" i="7"/>
  <c r="O73" i="7" s="1"/>
  <c r="N74" i="7"/>
  <c r="N73" i="7" s="1"/>
  <c r="M74" i="7"/>
  <c r="M73" i="7" s="1"/>
  <c r="L74" i="7"/>
  <c r="L73" i="7" s="1"/>
  <c r="K74" i="7"/>
  <c r="K73" i="7" s="1"/>
  <c r="J74" i="7"/>
  <c r="J73" i="7" s="1"/>
  <c r="I74" i="7"/>
  <c r="I73" i="7" s="1"/>
  <c r="S61" i="7"/>
  <c r="S60" i="7" s="1"/>
  <c r="R61" i="7"/>
  <c r="Q61" i="7"/>
  <c r="Q60" i="7" s="1"/>
  <c r="P61" i="7"/>
  <c r="P60" i="7" s="1"/>
  <c r="O61" i="7"/>
  <c r="O60" i="7" s="1"/>
  <c r="N61" i="7"/>
  <c r="N60" i="7" s="1"/>
  <c r="M61" i="7"/>
  <c r="M60" i="7" s="1"/>
  <c r="L61" i="7"/>
  <c r="L60" i="7" s="1"/>
  <c r="K61" i="7"/>
  <c r="K60" i="7" s="1"/>
  <c r="J61" i="7"/>
  <c r="J60" i="7" s="1"/>
  <c r="I61" i="7"/>
  <c r="I60" i="7" s="1"/>
  <c r="R60" i="7"/>
  <c r="S57" i="7"/>
  <c r="S56" i="7" s="1"/>
  <c r="R57" i="7"/>
  <c r="R56" i="7" s="1"/>
  <c r="Q57" i="7"/>
  <c r="Q56" i="7" s="1"/>
  <c r="P57" i="7"/>
  <c r="P56" i="7" s="1"/>
  <c r="O57" i="7"/>
  <c r="O56" i="7" s="1"/>
  <c r="N57" i="7"/>
  <c r="N56" i="7" s="1"/>
  <c r="M57" i="7"/>
  <c r="M56" i="7" s="1"/>
  <c r="L57" i="7"/>
  <c r="L56" i="7" s="1"/>
  <c r="K57" i="7"/>
  <c r="K56" i="7" s="1"/>
  <c r="J57" i="7"/>
  <c r="J56" i="7" s="1"/>
  <c r="I57" i="7"/>
  <c r="I56" i="7" s="1"/>
  <c r="S52" i="7"/>
  <c r="S54" i="7" s="1"/>
  <c r="R52" i="7"/>
  <c r="R54" i="7" s="1"/>
  <c r="Q52" i="7"/>
  <c r="Q54" i="7" s="1"/>
  <c r="P52" i="7"/>
  <c r="P54" i="7" s="1"/>
  <c r="O52" i="7"/>
  <c r="O54" i="7" s="1"/>
  <c r="N52" i="7"/>
  <c r="N54" i="7" s="1"/>
  <c r="M52" i="7"/>
  <c r="M54" i="7" s="1"/>
  <c r="L52" i="7"/>
  <c r="L54" i="7" s="1"/>
  <c r="K52" i="7"/>
  <c r="K54" i="7" s="1"/>
  <c r="J52" i="7"/>
  <c r="J54" i="7" s="1"/>
  <c r="I52" i="7"/>
  <c r="I54" i="7" s="1"/>
  <c r="J98" i="7" l="1"/>
  <c r="J129" i="7" s="1"/>
  <c r="R98" i="7"/>
  <c r="R129" i="7" s="1"/>
  <c r="P98" i="7"/>
  <c r="P129" i="7" s="1"/>
  <c r="Q98" i="7"/>
  <c r="Q129" i="7" s="1"/>
  <c r="I66" i="7"/>
  <c r="I99" i="7" s="1"/>
  <c r="Q66" i="7"/>
  <c r="Q99" i="7" s="1"/>
  <c r="Q130" i="7" s="1"/>
  <c r="J66" i="7"/>
  <c r="J99" i="7" s="1"/>
  <c r="J130" i="7" s="1"/>
  <c r="R66" i="7"/>
  <c r="R99" i="7" s="1"/>
  <c r="R130" i="7" s="1"/>
  <c r="I98" i="7"/>
  <c r="I129" i="7" s="1"/>
  <c r="S98" i="7"/>
  <c r="S129" i="7" s="1"/>
  <c r="S66" i="7"/>
  <c r="S99" i="7" s="1"/>
  <c r="S130" i="7" s="1"/>
  <c r="K98" i="7"/>
  <c r="K129" i="7" s="1"/>
  <c r="K66" i="7"/>
  <c r="K99" i="7" s="1"/>
  <c r="K130" i="7" s="1"/>
  <c r="L98" i="7"/>
  <c r="L129" i="7" s="1"/>
  <c r="L66" i="7"/>
  <c r="L99" i="7" s="1"/>
  <c r="L130" i="7" s="1"/>
  <c r="N98" i="7"/>
  <c r="N129" i="7" s="1"/>
  <c r="N66" i="7"/>
  <c r="N99" i="7" s="1"/>
  <c r="N130" i="7" s="1"/>
  <c r="O98" i="7"/>
  <c r="O129" i="7" s="1"/>
  <c r="M98" i="7"/>
  <c r="M129" i="7" s="1"/>
  <c r="M66" i="7"/>
  <c r="M99" i="7" s="1"/>
  <c r="M130" i="7" s="1"/>
  <c r="P66" i="7"/>
  <c r="P99" i="7" s="1"/>
  <c r="P130" i="7" s="1"/>
  <c r="O66" i="7"/>
  <c r="O99" i="7" s="1"/>
  <c r="O130" i="7" s="1"/>
  <c r="I124" i="7" l="1"/>
  <c r="I130" i="7"/>
  <c r="I108" i="7"/>
  <c r="I131" i="7" s="1"/>
  <c r="L108" i="7"/>
  <c r="L131" i="7" s="1"/>
  <c r="L124" i="7"/>
  <c r="J108" i="7"/>
  <c r="J131" i="7" s="1"/>
  <c r="J124" i="7"/>
  <c r="M124" i="7"/>
  <c r="M108" i="7"/>
  <c r="M131" i="7" s="1"/>
  <c r="Q124" i="7"/>
  <c r="Q108" i="7"/>
  <c r="Q131" i="7" s="1"/>
  <c r="K124" i="7"/>
  <c r="K108" i="7"/>
  <c r="K131" i="7" s="1"/>
  <c r="R124" i="7"/>
  <c r="R108" i="7"/>
  <c r="R131" i="7" s="1"/>
  <c r="O108" i="7"/>
  <c r="O131" i="7" s="1"/>
  <c r="O124" i="7"/>
  <c r="S124" i="7"/>
  <c r="S108" i="7"/>
  <c r="S131" i="7" s="1"/>
  <c r="N108" i="7"/>
  <c r="N131" i="7" s="1"/>
  <c r="N124" i="7"/>
  <c r="P124" i="7"/>
  <c r="P108" i="7"/>
  <c r="P131" i="7" s="1"/>
</calcChain>
</file>

<file path=xl/sharedStrings.xml><?xml version="1.0" encoding="utf-8"?>
<sst xmlns="http://schemas.openxmlformats.org/spreadsheetml/2006/main" count="2815" uniqueCount="398">
  <si>
    <t>Item</t>
  </si>
  <si>
    <t>System configuration</t>
  </si>
  <si>
    <t>Carrier frequency (GHz)</t>
  </si>
  <si>
    <t>BS antenna heights (m)</t>
  </si>
  <si>
    <t>UT antenna heights (m)</t>
  </si>
  <si>
    <t>Transmission bit rate for control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</si>
  <si>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</si>
  <si>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</si>
  <si>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</si>
  <si>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</si>
  <si>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</si>
  <si>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</si>
  <si>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</si>
  <si>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</si>
  <si>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</si>
  <si>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</si>
  <si>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</si>
  <si>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</si>
  <si>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</si>
  <si>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</si>
  <si>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</si>
  <si>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</si>
  <si>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</si>
  <si>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</si>
  <si>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</si>
  <si>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</si>
  <si>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</si>
  <si>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</si>
  <si>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</si>
  <si>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</si>
  <si>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</si>
  <si>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</si>
  <si>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</si>
  <si>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</si>
  <si>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</si>
  <si>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</si>
  <si>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</si>
  <si>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</si>
  <si>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</si>
  <si>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</si>
  <si>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</si>
  <si>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</si>
  <si>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Pathloss model</t>
    </r>
    <r>
      <rPr>
        <vertAlign val="superscript"/>
        <sz val="10"/>
        <color theme="1"/>
        <rFont val="Times New Roman"/>
        <family val="1"/>
      </rPr>
      <t>(3)</t>
    </r>
    <r>
      <rPr>
        <sz val="11"/>
        <color theme="1"/>
        <rFont val="Times New Roman"/>
        <family val="1"/>
      </rPr>
      <t xml:space="preserve"> (select from LoS or NLoS)</t>
    </r>
  </si>
  <si>
    <t>Transmission bit rate for data channel (Mbps)</t>
  </si>
  <si>
    <r>
      <t>Effective bit rate (Mpbs) (formally Spectral efficiency</t>
    </r>
    <r>
      <rPr>
        <vertAlign val="superscript"/>
        <sz val="10"/>
        <color theme="1"/>
        <rFont val="Times New Roman"/>
        <family val="1"/>
      </rPr>
      <t>(2)</t>
    </r>
    <r>
      <rPr>
        <sz val="11"/>
        <color theme="1"/>
        <rFont val="Times New Roman"/>
        <family val="1"/>
      </rPr>
      <t xml:space="preserve"> (bit/s/Hz) in IMT2020)</t>
    </r>
  </si>
  <si>
    <t>UE speed (km/h)</t>
    <phoneticPr fontId="0" type="noConversion"/>
  </si>
  <si>
    <t>(1) Number of transmit antennas. (The number shall be within the indicated range in  § 8.4 of Report ITU-R M.2412-0)</t>
    <phoneticPr fontId="0" type="noConversion"/>
  </si>
  <si>
    <t>(1bis) Number of transmit antenna ports</t>
    <phoneticPr fontId="0" type="noConversion"/>
  </si>
  <si>
    <t>(3) Total transmit power = function of (1) and (2) (dBm) (The value shall not exceed the indicated value in § 8.4 of Report ITU-R M.2412-0)</t>
    <phoneticPr fontId="0" type="noConversion"/>
  </si>
  <si>
    <t>(5) Transmitter array gain (depends on transmitter array configurations and technologies such as adaptive beam forming, CDD (cyclic delay diversity), etc.) (dB)</t>
  </si>
  <si>
    <t>(10) Number of receive antennas (The number shall be within the indicated range in § 8.4 of Report ITU-R M.2412-0)</t>
    <phoneticPr fontId="0" type="noConversion"/>
  </si>
  <si>
    <t>(10bis) Number of receive antenna ports</t>
    <phoneticPr fontId="0" type="noConversion"/>
  </si>
  <si>
    <t>(11bis) Receiver array gain (depends on receive array configurations and technologies such as adaptive beam forming, etc.) (dB)</t>
    <phoneticPr fontId="0" type="noConversion"/>
  </si>
  <si>
    <t xml:space="preserve">(19a) Required SNR for the control channel (dB) </t>
  </si>
  <si>
    <t xml:space="preserve">(19b) Required SNR for the data channel (dB) </t>
  </si>
  <si>
    <t>(22a) Receiver sensitivity for control channel         = (18a) + (19a) + (20) – (21a)  dBm</t>
  </si>
  <si>
    <t>(22b) Receiver sensitivity for data channel          = (18b) + (19b) + (20) – (21b)  dBm</t>
    <phoneticPr fontId="0" type="noConversion"/>
  </si>
  <si>
    <t>(23a) Hardware link budget for control channel          = (9a) + (11) + (11bis) − (22a)   dB</t>
    <phoneticPr fontId="0" type="noConversion"/>
  </si>
  <si>
    <t>(23b) Hardware link budget for data channel           = (9b) + (11) + (11bis) − (22b)  dB</t>
    <phoneticPr fontId="0" type="noConversion"/>
  </si>
  <si>
    <t>(29a) Available path loss for control channel          = (23a) – (25a) + (26) – (27) + (28) – (12)   dB</t>
    <phoneticPr fontId="0" type="noConversion"/>
  </si>
  <si>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</si>
  <si>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</si>
  <si>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</si>
  <si>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</si>
  <si>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</si>
  <si>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</si>
  <si>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Physical channel name</t>
  </si>
  <si>
    <t>(1) Tx power (dBm)</t>
  </si>
  <si>
    <t>(2) Thermal noise density (dBm/Hz)</t>
  </si>
  <si>
    <t>(3) Receiver noise figure (dB)</t>
  </si>
  <si>
    <t>(4) Interference margin (dB)</t>
  </si>
  <si>
    <t>(5) Occupied channel bandwidth (Hz)</t>
  </si>
  <si>
    <t>(6) Effective noise power = (2) + (3) + (4) + 10 log(5) (dBm)</t>
  </si>
  <si>
    <t>(7) Required SINR (dB)</t>
  </si>
  <si>
    <t>(8) Receiver sensitivity = (6) + (7) (dBm)</t>
  </si>
  <si>
    <t>(9) MCL = (1) − (8) (dB)</t>
  </si>
  <si>
    <r>
      <t xml:space="preserve">(19a) </t>
    </r>
    <r>
      <rPr>
        <sz val="11"/>
        <color theme="1"/>
        <rFont val="Times New Roman"/>
        <family val="1"/>
      </rPr>
      <t>Required SNR for the control channel (dB)</t>
    </r>
    <phoneticPr fontId="3" type="noConversion"/>
  </si>
  <si>
    <r>
      <t>(19b)</t>
    </r>
    <r>
      <rPr>
        <sz val="11"/>
        <color rgb="FFFF0000"/>
        <rFont val="Times New Roman"/>
        <family val="1"/>
      </rPr>
      <t xml:space="preserve"> </t>
    </r>
    <r>
      <rPr>
        <sz val="11"/>
        <color theme="1"/>
        <rFont val="Times New Roman"/>
        <family val="1"/>
      </rPr>
      <t>Required SNR for the data channel (dB)</t>
    </r>
    <phoneticPr fontId="3" type="noConversion"/>
  </si>
  <si>
    <t>(22b) Receiver sensitivity for data channel  = (18b)  + (19b) + (20) – (21b)  dBm</t>
    <phoneticPr fontId="3" type="noConversion"/>
  </si>
  <si>
    <t>(10bis) Number of receive antenna ports</t>
    <phoneticPr fontId="3" type="noConversion"/>
  </si>
  <si>
    <t>(1bis) Number of transmit antenna ports</t>
    <phoneticPr fontId="3" type="noConversion"/>
  </si>
  <si>
    <r>
      <t>Spectral efficiency</t>
    </r>
    <r>
      <rPr>
        <strike/>
        <vertAlign val="superscript"/>
        <sz val="10"/>
        <color rgb="FFFF0000"/>
        <rFont val="Times New Roman"/>
        <family val="1"/>
      </rPr>
      <t>(2)</t>
    </r>
    <r>
      <rPr>
        <strike/>
        <sz val="11"/>
        <color rgb="FFFF0000"/>
        <rFont val="Times New Roman"/>
        <family val="1"/>
      </rPr>
      <t xml:space="preserve"> (bit/s/Hz)</t>
    </r>
    <phoneticPr fontId="3" type="noConversion"/>
  </si>
  <si>
    <t>Transmission bit rate for control channel (bit/s)</t>
    <phoneticPr fontId="3" type="noConversion"/>
  </si>
  <si>
    <t>Transmission bit rate for data channel (bit/s)</t>
    <phoneticPr fontId="3" type="noConversion"/>
  </si>
  <si>
    <t>Target packet error rate for the required SNR in item (19a) for control channel</t>
    <phoneticPr fontId="3" type="noConversion"/>
  </si>
  <si>
    <t>Target packet error rate for the required SNR in item (19b) for data channel</t>
    <phoneticPr fontId="3" type="noConversion"/>
  </si>
  <si>
    <t>Feeder loss (dB)</t>
    <phoneticPr fontId="3" type="noConversion"/>
  </si>
  <si>
    <t>(8) Cable, connector, combiner, body losses, etc. (enumerate sources) (dB) (feeder loss must be included for and only for downlink)</t>
    <phoneticPr fontId="3" type="noConversion"/>
  </si>
  <si>
    <r>
      <t>Cell area reliability</t>
    </r>
    <r>
      <rPr>
        <strike/>
        <vertAlign val="superscript"/>
        <sz val="10"/>
        <color rgb="FFFF0000"/>
        <rFont val="Times New Roman"/>
        <family val="1"/>
      </rPr>
      <t>(1)</t>
    </r>
    <r>
      <rPr>
        <strike/>
        <sz val="11"/>
        <color rgb="FFFF0000"/>
        <rFont val="Times New Roman"/>
        <family val="1"/>
      </rPr>
      <t xml:space="preserve"> </t>
    </r>
    <r>
      <rPr>
        <sz val="11"/>
        <color theme="1"/>
        <rFont val="Times New Roman"/>
        <family val="1"/>
      </rPr>
      <t xml:space="preserve">for control channel  (%) </t>
    </r>
    <r>
      <rPr>
        <strike/>
        <sz val="11"/>
        <color rgb="FFFF0000"/>
        <rFont val="Times New Roman"/>
        <family val="1"/>
      </rPr>
      <t>(Please specify how it is calculated.) (See 3GPP note at bottom of the table (i) )</t>
    </r>
    <phoneticPr fontId="3" type="noConversion"/>
  </si>
  <si>
    <r>
      <t>Cell area reliability</t>
    </r>
    <r>
      <rPr>
        <strike/>
        <vertAlign val="superscript"/>
        <sz val="10"/>
        <color rgb="FFFF0000"/>
        <rFont val="Times New Roman"/>
        <family val="1"/>
      </rPr>
      <t>(1)</t>
    </r>
    <r>
      <rPr>
        <strike/>
        <sz val="11"/>
        <color theme="1"/>
        <rFont val="Times New Roman"/>
        <family val="1"/>
      </rPr>
      <t xml:space="preserve"> </t>
    </r>
    <r>
      <rPr>
        <sz val="11"/>
        <color theme="1"/>
        <rFont val="Times New Roman"/>
        <family val="1"/>
      </rPr>
      <t xml:space="preserve">for data channel (%) </t>
    </r>
    <r>
      <rPr>
        <strike/>
        <sz val="11"/>
        <color rgb="FFFF0000"/>
        <rFont val="Times New Roman"/>
        <family val="1"/>
      </rPr>
      <t>(Please specify how it is calculated.) (See 3GPP note at bottom of the table (i) )</t>
    </r>
    <phoneticPr fontId="3" type="noConversion"/>
  </si>
  <si>
    <r>
      <t xml:space="preserve">(15a) Receiver interference density for control channel (dBm/Hz) </t>
    </r>
    <r>
      <rPr>
        <strike/>
        <sz val="11"/>
        <color rgb="FFFF0000"/>
        <rFont val="Times New Roman"/>
        <family val="1"/>
      </rPr>
      <t>(See 3GPP note at bottom of the table (i) )</t>
    </r>
    <phoneticPr fontId="3" type="noConversion"/>
  </si>
  <si>
    <r>
      <t>(17b) Occupied channel bandwidth for data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</si>
  <si>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(3bis-a) Total transmit power for occupied bandwidth for control channel    =  (3b) + 10 log ( (17a) / 1000000 ) (dBm)</t>
    <phoneticPr fontId="3" type="noConversion"/>
  </si>
  <si>
    <t>(3bis-b) Total transmit power for occupied bandwidth for data channel   =  (3b) + 10 log ( (17b) / 1000000 ) (dBm)</t>
    <phoneticPr fontId="3" type="noConversion"/>
  </si>
  <si>
    <t>(3a) System bandwidth for downlink, or occupied bandwidth for uplink (Hz)</t>
    <phoneticPr fontId="3" type="noConversion"/>
  </si>
  <si>
    <r>
      <t xml:space="preserve">(22a) Receiver sensitivity for control channel  = (18a) + (19a) </t>
    </r>
    <r>
      <rPr>
        <sz val="11"/>
        <color rgb="FFFF0000"/>
        <rFont val="Times New Roman"/>
        <family val="1"/>
      </rPr>
      <t xml:space="preserve"> </t>
    </r>
    <r>
      <rPr>
        <sz val="11"/>
        <color theme="1"/>
        <rFont val="Times New Roman"/>
        <family val="1"/>
      </rPr>
      <t xml:space="preserve">+ (20) </t>
    </r>
    <r>
      <rPr>
        <sz val="11"/>
        <rFont val="Times New Roman"/>
        <family val="1"/>
      </rPr>
      <t xml:space="preserve">– (21a) </t>
    </r>
    <r>
      <rPr>
        <sz val="11"/>
        <color rgb="FFFF0000"/>
        <rFont val="Times New Roman"/>
        <family val="1"/>
      </rPr>
      <t xml:space="preserve"> </t>
    </r>
    <r>
      <rPr>
        <sz val="11"/>
        <color theme="1"/>
        <rFont val="Times New Roman"/>
        <family val="1"/>
      </rPr>
      <t>dBm</t>
    </r>
    <phoneticPr fontId="3" type="noConversion"/>
  </si>
  <si>
    <t>Calculation of MCL</t>
    <phoneticPr fontId="3" type="noConversion"/>
  </si>
  <si>
    <r>
      <t>(17a) Occupied channel bandwidth for control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</si>
  <si>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UE speed (km/h)</t>
    <phoneticPr fontId="3" type="noConversion"/>
  </si>
  <si>
    <r>
      <t xml:space="preserve">(24) Lognormal shadow fading std deviation (dB)
</t>
    </r>
    <r>
      <rPr>
        <strike/>
        <sz val="11"/>
        <color rgb="FFFF0000"/>
        <rFont val="Times New Roman"/>
        <family val="1"/>
      </rPr>
      <t>Note: square bracket needs to be resolved</t>
    </r>
    <phoneticPr fontId="3" type="noConversion"/>
  </si>
  <si>
    <r>
      <t xml:space="preserve">(25a) Shadow fading margin for control channel (function of the cell area reliability and (24)) (dB)
</t>
    </r>
    <r>
      <rPr>
        <strike/>
        <sz val="11"/>
        <color rgb="FFFF0000"/>
        <rFont val="Times New Roman"/>
        <family val="1"/>
      </rPr>
      <t>Note: square braket needs to be resolved</t>
    </r>
    <phoneticPr fontId="3" type="noConversion"/>
  </si>
  <si>
    <r>
      <t xml:space="preserve">(25b) Shadow fading margin for data channel (function of the cell area reliability and (24)) (dB) 
</t>
    </r>
    <r>
      <rPr>
        <strike/>
        <sz val="11"/>
        <color rgb="FFFF0000"/>
        <rFont val="Times New Roman"/>
        <family val="1"/>
      </rPr>
      <t>Note: square braket needs to be resolved</t>
    </r>
    <phoneticPr fontId="3" type="noConversion"/>
  </si>
  <si>
    <r>
      <t xml:space="preserve">(26) BS selection/macro-diversity gain (dB)
</t>
    </r>
    <r>
      <rPr>
        <strike/>
        <sz val="11"/>
        <color rgb="FFFF0000"/>
        <rFont val="Times New Roman"/>
        <family val="1"/>
      </rPr>
      <t>Note: square braket needs to be resolved</t>
    </r>
    <phoneticPr fontId="3" type="noConversion"/>
  </si>
  <si>
    <r>
      <t xml:space="preserve">(27) Penetration margin (dB)
</t>
    </r>
    <r>
      <rPr>
        <strike/>
        <sz val="11"/>
        <color rgb="FFFF0000"/>
        <rFont val="Times New Roman"/>
        <family val="1"/>
      </rPr>
      <t>Note: square braket needs to be resolved</t>
    </r>
    <phoneticPr fontId="3" type="noConversion"/>
  </si>
  <si>
    <r>
      <t xml:space="preserve">(28) Other gains (dB) (if any please specify)
</t>
    </r>
    <r>
      <rPr>
        <strike/>
        <sz val="11"/>
        <color rgb="FFFF0000"/>
        <rFont val="Times New Roman"/>
        <family val="1"/>
      </rPr>
      <t>Note: square braket needs to be resolved</t>
    </r>
    <phoneticPr fontId="3" type="noConversion"/>
  </si>
  <si>
    <r>
      <t xml:space="preserve">(29a) Available path loss for control channel = (23a) – (25a) + (26) – (27) + (28) </t>
    </r>
    <r>
      <rPr>
        <strike/>
        <sz val="11"/>
        <color rgb="FF0000FF"/>
        <rFont val="Times New Roman"/>
        <family val="1"/>
      </rPr>
      <t>- (12)</t>
    </r>
    <r>
      <rPr>
        <sz val="11"/>
        <color theme="1"/>
        <rFont val="Times New Roman"/>
        <family val="1"/>
      </rPr>
      <t xml:space="preserve">   (dB)</t>
    </r>
    <phoneticPr fontId="3" type="noConversion"/>
  </si>
  <si>
    <r>
      <t xml:space="preserve">(29b) Available path loss for data channel = (23b) – (25b) + (26) – (27) + (28) </t>
    </r>
    <r>
      <rPr>
        <strike/>
        <sz val="11"/>
        <color theme="1"/>
        <rFont val="Times New Roman"/>
        <family val="1"/>
      </rPr>
      <t xml:space="preserve"> </t>
    </r>
    <r>
      <rPr>
        <strike/>
        <sz val="11"/>
        <color rgb="FF0000FF"/>
        <rFont val="Times New Roman"/>
        <family val="1"/>
      </rPr>
      <t>- (12)</t>
    </r>
    <r>
      <rPr>
        <sz val="11"/>
        <color rgb="FF0000FF"/>
        <rFont val="Times New Roman"/>
        <family val="1"/>
      </rPr>
      <t xml:space="preserve"> </t>
    </r>
    <r>
      <rPr>
        <sz val="11"/>
        <color theme="1"/>
        <rFont val="Times New Roman"/>
        <family val="1"/>
      </rPr>
      <t>(dB)</t>
    </r>
    <phoneticPr fontId="3" type="noConversion"/>
  </si>
  <si>
    <r>
      <t>Pathloss model</t>
    </r>
    <r>
      <rPr>
        <vertAlign val="superscript"/>
        <sz val="10"/>
        <rFont val="Times New Roman"/>
        <family val="1"/>
      </rPr>
      <t>(3)</t>
    </r>
    <r>
      <rPr>
        <sz val="11"/>
        <rFont val="Times New Roman"/>
        <family val="1"/>
      </rPr>
      <t xml:space="preserve"> (select from LoS or NLoS)</t>
    </r>
    <phoneticPr fontId="3" type="noConversion"/>
  </si>
  <si>
    <r>
      <rPr>
        <sz val="11"/>
        <rFont val="Times New Roman"/>
        <family val="1"/>
      </rPr>
      <t>(1) Number of transmit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</si>
  <si>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(3) Total transmit power (dBm) </t>
    </r>
    <r>
      <rPr>
        <strike/>
        <sz val="11"/>
        <color rgb="FFFF0000"/>
        <rFont val="Times New Roman"/>
        <family val="1"/>
      </rPr>
      <t xml:space="preserve">= function of (1) and (2) (dBm) (The value shall not exceed the indicated value in § 8.4 of Report ITU-R M.2412-0)
</t>
    </r>
    <r>
      <rPr>
        <sz val="11"/>
        <color rgb="FFFF0000"/>
        <rFont val="Times New Roman"/>
        <family val="1"/>
      </rPr>
      <t xml:space="preserve">Note: total transmit power for system bandwidth </t>
    </r>
    <r>
      <rPr>
        <strike/>
        <sz val="11"/>
        <color theme="3" tint="0.39994506668294322"/>
        <rFont val="Times New Roman"/>
        <family val="1"/>
      </rPr>
      <t xml:space="preserve">
</t>
    </r>
    <phoneticPr fontId="3" type="noConversion"/>
  </si>
  <si>
    <t>(3b) Power Spectrum Density = (3) - 10 log( (3a) / 1000000 )  (dBm/MHz) 
Note: For downlink, (3b) should satisfy the following: 
For 4GHz frequency, 24 and 33
For 2.6 GHz frequency, 33
For 700MH and 2GHz frequency, 36</t>
    <phoneticPr fontId="3" type="noConversion"/>
  </si>
  <si>
    <r>
      <t>(4) total antenna gain at antenna gain component 3 &amp; antenna gain component 4 of transmitter = (4a) - (4b)  (dB)</t>
    </r>
    <r>
      <rPr>
        <strike/>
        <sz val="11"/>
        <color rgb="FFFF0000"/>
        <rFont val="Times New Roman"/>
        <family val="1"/>
      </rPr>
      <t>Transmitter antenna gain (dBi)</t>
    </r>
    <phoneticPr fontId="3" type="noConversion"/>
  </si>
  <si>
    <t>(5a) antena gain at antenna gain component 2 of transmitter = 10 log( (2)/(2a)) (dB)
Note: void (=zero) for uplink</t>
    <phoneticPr fontId="3" type="noConversion"/>
  </si>
  <si>
    <t xml:space="preserve">(4c) gain of antenna element (dBi) </t>
    <phoneticPr fontId="3" type="noConversion"/>
  </si>
  <si>
    <t>(4b) antenna gain correction factor at antenna gain component 3 &amp; antenna gain component 4 of transmitter (dB)
Note: delta2 for downlink and delta3 for uplink</t>
    <phoneticPr fontId="3" type="noConversion"/>
  </si>
  <si>
    <r>
      <t>(9a) Control channel EIRP = (3</t>
    </r>
    <r>
      <rPr>
        <sz val="11"/>
        <color rgb="FFFF0000"/>
        <rFont val="Times New Roman"/>
        <family val="1"/>
      </rPr>
      <t>bis-a</t>
    </r>
    <r>
      <rPr>
        <sz val="11"/>
        <color theme="1"/>
        <rFont val="Times New Roman"/>
        <family val="1"/>
      </rPr>
      <t>) + (4) + (5) + (6) – (8) dBm</t>
    </r>
    <phoneticPr fontId="3" type="noConversion"/>
  </si>
  <si>
    <r>
      <t>(9b) Data channel EIRP = (3</t>
    </r>
    <r>
      <rPr>
        <sz val="11"/>
        <color rgb="FFFF0000"/>
        <rFont val="Times New Roman"/>
        <family val="1"/>
      </rPr>
      <t>bis-b</t>
    </r>
    <r>
      <rPr>
        <sz val="11"/>
        <color theme="1"/>
        <rFont val="Times New Roman"/>
        <family val="1"/>
      </rPr>
      <t>) + (4) + (5) – (7) – (8)  dBm</t>
    </r>
    <phoneticPr fontId="3" type="noConversion"/>
  </si>
  <si>
    <r>
      <rPr>
        <sz val="11"/>
        <color rgb="FFFF0000"/>
        <rFont val="Times New Roman"/>
        <family val="1"/>
      </rPr>
      <t xml:space="preserve">(2) Number of transmit [chains or TxRUs]  </t>
    </r>
    <r>
      <rPr>
        <strike/>
        <sz val="11"/>
        <color rgb="FFFF0000"/>
        <rFont val="Times New Roman"/>
        <family val="1"/>
      </rPr>
      <t xml:space="preserve">Maximal transmit power per antenna (dBm)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
          this row is void (empty) for uplink</t>
    </r>
    <r>
      <rPr>
        <strike/>
        <sz val="11"/>
        <color rgb="FFFF0000"/>
        <rFont val="Times New Roman"/>
        <family val="1"/>
      </rPr>
      <t xml:space="preserve">
</t>
    </r>
    <r>
      <rPr>
        <sz val="11"/>
        <color rgb="FFFF0000"/>
        <rFont val="Times New Roman"/>
        <family val="1"/>
      </rPr>
      <t>Note: RAN1 needs to decide which wording is better, "transmit chains" or "transmit TxRUs"</t>
    </r>
    <phoneticPr fontId="3" type="noConversion"/>
  </si>
  <si>
    <r>
      <t xml:space="preserve">(2a) Number of transmit [RF] </t>
    </r>
    <r>
      <rPr>
        <sz val="11"/>
        <color rgb="FF00B050"/>
        <rFont val="Times New Roman"/>
        <family val="1"/>
      </rPr>
      <t xml:space="preserve"> </t>
    </r>
    <r>
      <rPr>
        <sz val="11"/>
        <color rgb="FFFF0000"/>
        <rFont val="Times New Roman"/>
        <family val="1"/>
      </rPr>
      <t xml:space="preserve">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"transmit RF chains" or "transmit chains" </t>
    </r>
    <phoneticPr fontId="3" type="noConversion"/>
  </si>
  <si>
    <t>(11c) gain of antenna element (dBi)</t>
    <phoneticPr fontId="3" type="noConversion"/>
  </si>
  <si>
    <t>(11b) antena gain correction factor at antenna gain component 3 &amp; antenna gain component 4 of receiver (dB)
Note: delta2 for uplink, and delta3 for donwlink</t>
    <phoneticPr fontId="3" type="noConversion"/>
  </si>
  <si>
    <r>
      <rPr>
        <sz val="11"/>
        <rFont val="Times New Roman"/>
        <family val="1"/>
      </rPr>
      <t>(10) Number of receive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</si>
  <si>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(10a) Number of receive [chains or TxRUs]
Note: this row corresponds </t>
    </r>
    <r>
      <rPr>
        <i/>
        <sz val="11"/>
        <color rgb="FFFF0000"/>
        <rFont val="Times New Roman"/>
        <family val="1"/>
      </rPr>
      <t>N</t>
    </r>
    <r>
      <rPr>
        <sz val="11"/>
        <color rgb="FFFF0000"/>
        <rFont val="Times New Roman"/>
        <family val="1"/>
      </rPr>
      <t xml:space="preserve"> used in the figure of antenna gain modeling for uplink
          this row is void (empty) for downlink
Note: RAN1 needs to choose which wording is better, "receive chains" or "receive TxRUs"</t>
    </r>
    <phoneticPr fontId="3" type="noConversion"/>
  </si>
  <si>
    <r>
      <t xml:space="preserve">(10b) Number of receive [RF]  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"receive RF chains" or "receive chains" </t>
    </r>
    <phoneticPr fontId="3" type="noConversion"/>
  </si>
  <si>
    <t>(4a) antenna gain at antenna gain component 3 &amp; antenna gain component 4 of transmitter
       =   (4c) + 10 log ( (1) / (2) ) (dB)  for downlink, and
       =   (4c) + 10 log ( (1) / (2a) ) (dB)   for uplink</t>
    <phoneticPr fontId="3" type="noConversion"/>
  </si>
  <si>
    <r>
      <t xml:space="preserve">(11)  total antenna gain at antenna gain component 3 &amp; antenna gain component 4 of receiver = (11a) - (11b)  (dB) </t>
    </r>
    <r>
      <rPr>
        <strike/>
        <sz val="11"/>
        <color rgb="FFFF0000"/>
        <rFont val="Times New Roman"/>
        <family val="1"/>
      </rPr>
      <t>Transmitter antenna gain (dBi)</t>
    </r>
    <phoneticPr fontId="3" type="noConversion"/>
  </si>
  <si>
    <t>(11a) antenna gain at antenna gain component 3 &amp; antenna gain component 4 of receiver 
    =  (11c) + 10 log (  (10)/(10a) )     (dB) for uplink
    =  (11c) + 10 log (  (10)/(10b) )     (dB) for downlink</t>
    <phoneticPr fontId="3" type="noConversion"/>
  </si>
  <si>
    <t>(5) total antenna gain at antenna gain component 2  of transmitter = (5a) - (5b)  (dB)
Note: void (=zero) for uplink</t>
    <phoneticPr fontId="3" type="noConversion"/>
  </si>
  <si>
    <t>(11bis) total antenna gain at antenna gain component 2  of receiver = (11bis-a) - (11bis-b) (dB)
Note: void (=zero) for downlink</t>
    <phoneticPr fontId="3" type="noConversion"/>
  </si>
  <si>
    <t>(11bis-a) antenna gain at antenna gain component 2 of receiver = 10 log( (10a)/(10b)) (dB)
Note: void (=zero) for donwlink</t>
    <phoneticPr fontId="3" type="noConversion"/>
  </si>
  <si>
    <r>
      <t>(5b) antena gain correction factor at antenna gain component 2 of transmi</t>
    </r>
    <r>
      <rPr>
        <u/>
        <sz val="11"/>
        <color rgb="FFFF0000"/>
        <rFont val="Times New Roman"/>
        <family val="1"/>
      </rPr>
      <t>t</t>
    </r>
    <r>
      <rPr>
        <sz val="11"/>
        <color rgb="FFFF0000"/>
        <rFont val="Times New Roman"/>
        <family val="1"/>
      </rPr>
      <t>ter (dB)
Note: delta1 for downlink, and void(=zero) for uplink</t>
    </r>
    <phoneticPr fontId="3" type="noConversion"/>
  </si>
  <si>
    <t>(11bis-b) antena gain correction factor at antenna gain component 2 of receiver (dB)
Note: delta1 for uplink and void (=zero) for downlink</t>
    <phoneticPr fontId="3" type="noConversion"/>
  </si>
  <si>
    <r>
      <t>(16b) Total noise plus interference density for data channel        = 10 log (10^((</t>
    </r>
    <r>
      <rPr>
        <strike/>
        <sz val="11"/>
        <color theme="1"/>
        <rFont val="Times New Roman"/>
        <family val="1"/>
      </rPr>
      <t xml:space="preserve"> </t>
    </r>
    <r>
      <rPr>
        <strike/>
        <u/>
        <sz val="11"/>
        <color rgb="FF00B050"/>
        <rFont val="Times New Roman"/>
        <family val="1"/>
      </rPr>
      <t xml:space="preserve">(12)+ </t>
    </r>
    <r>
      <rPr>
        <sz val="11"/>
        <color theme="1"/>
        <rFont val="Times New Roman"/>
        <family val="1"/>
      </rPr>
      <t>(13) + (14))/10) + 10^((15b)/10))  dBm/Hz</t>
    </r>
    <r>
      <rPr>
        <sz val="11"/>
        <color rgb="FFFF0000"/>
        <rFont val="Times New Roman"/>
        <family val="1"/>
      </rPr>
      <t xml:space="preserve"> </t>
    </r>
    <r>
      <rPr>
        <strike/>
        <sz val="11"/>
        <color rgb="FFFF0000"/>
        <rFont val="Times New Roman"/>
        <family val="1"/>
      </rPr>
      <t xml:space="preserve"> (See 3GPP note at bottom of the table (i) )</t>
    </r>
    <phoneticPr fontId="3" type="noConversion"/>
  </si>
  <si>
    <r>
      <t xml:space="preserve">(16a) Total noise plus interference density for control channel        = 10 log (10^(( </t>
    </r>
    <r>
      <rPr>
        <strike/>
        <u/>
        <sz val="11"/>
        <color rgb="FF00B050"/>
        <rFont val="Times New Roman"/>
        <family val="1"/>
      </rPr>
      <t xml:space="preserve">(12)+ </t>
    </r>
    <r>
      <rPr>
        <sz val="11"/>
        <color theme="1"/>
        <rFont val="Times New Roman"/>
        <family val="1"/>
      </rPr>
      <t xml:space="preserve">(13) + (14))/10) + 10^((15a)/10))  dBm/Hz </t>
    </r>
    <r>
      <rPr>
        <strike/>
        <sz val="11"/>
        <color rgb="FFFF0000"/>
        <rFont val="Times New Roman"/>
        <family val="1"/>
      </rPr>
      <t xml:space="preserve"> (See 3GPP note at bottom of the table (i) )</t>
    </r>
    <phoneticPr fontId="3" type="noConversion"/>
  </si>
  <si>
    <r>
      <t>(23b) Hardware link budget for data channel,</t>
    </r>
    <r>
      <rPr>
        <sz val="11"/>
        <color rgb="FFFF0000"/>
        <rFont val="Times New Roman"/>
        <family val="1"/>
      </rPr>
      <t xml:space="preserve"> a.k.a MIL</t>
    </r>
    <r>
      <rPr>
        <sz val="11"/>
        <color theme="1"/>
        <rFont val="Times New Roman"/>
        <family val="1"/>
      </rPr>
      <t xml:space="preserve"> =</t>
    </r>
    <r>
      <rPr>
        <sz val="11"/>
        <rFont val="Times New Roman"/>
        <family val="1"/>
      </rPr>
      <t xml:space="preserve"> (9b) + (11) + (11bis) </t>
    </r>
    <r>
      <rPr>
        <b/>
        <strike/>
        <u/>
        <sz val="11"/>
        <color rgb="FFFF0000"/>
        <rFont val="Times New Roman"/>
        <family val="1"/>
      </rPr>
      <t>+ (21b)</t>
    </r>
    <r>
      <rPr>
        <sz val="11"/>
        <color rgb="FFFF0000"/>
        <rFont val="Times New Roman"/>
        <family val="1"/>
      </rPr>
      <t xml:space="preserve"> − (12)</t>
    </r>
    <r>
      <rPr>
        <sz val="11"/>
        <rFont val="Times New Roman"/>
        <family val="1"/>
      </rPr>
      <t xml:space="preserve"> − (22b)   dB</t>
    </r>
    <phoneticPr fontId="3" type="noConversion"/>
  </si>
  <si>
    <r>
      <t xml:space="preserve">(23a) Hardware link budget for control channel,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(9a)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(22a) dB</t>
    </r>
    <phoneticPr fontId="3" type="noConversion"/>
  </si>
  <si>
    <r>
      <t xml:space="preserve">(21b) H-ARQ gain for data channel (dB)
</t>
    </r>
    <r>
      <rPr>
        <sz val="11"/>
        <color rgb="FFFF0000"/>
        <rFont val="Times New Roman"/>
        <family val="1"/>
      </rPr>
      <t>Note: Only applicable if HARQ is not considered in LLS</t>
    </r>
    <phoneticPr fontId="3" type="noConversion"/>
  </si>
  <si>
    <r>
      <t xml:space="preserve">(21a) H-ARQ gain for control channel (dB)
</t>
    </r>
    <r>
      <rPr>
        <sz val="11"/>
        <color rgb="FFFF0000"/>
        <rFont val="Times New Roman"/>
        <family val="1"/>
      </rPr>
      <t>Note: Only applicable if HARQ is not considered in LLS</t>
    </r>
    <phoneticPr fontId="3" type="noConversion"/>
  </si>
  <si>
    <t>(30a) MCL for control channel = (3bis-a) + (6) - (22a) + (5) + [(11bis) ??] (dB)</t>
    <phoneticPr fontId="3" type="noConversion"/>
  </si>
  <si>
    <t>(30b) MCL for data channel = (3bis-b) - (7) - (22b) + (5) + [(11bis)??] (dB)</t>
    <phoneticPr fontId="3" type="noConversion"/>
  </si>
  <si>
    <t xml:space="preserve">before 1st round </t>
    <phoneticPr fontId="3" type="noConversion"/>
  </si>
  <si>
    <t>before 2nd round</t>
    <phoneticPr fontId="3" type="noConversion"/>
  </si>
  <si>
    <t>Cell area reliability for control channel  (%)</t>
    <phoneticPr fontId="3" type="noConversion"/>
  </si>
  <si>
    <t xml:space="preserve">Cell area reliability for data channel (%) </t>
    <phoneticPr fontId="3" type="noConversion"/>
  </si>
  <si>
    <r>
      <rPr>
        <sz val="11"/>
        <rFont val="Times New Roman"/>
        <family val="1"/>
      </rPr>
      <t>(1) Number of transmit antennas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</si>
  <si>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t>(4) total antenna gain at antenna gain component 3 &amp; antenna gain component 4 of transmitter = (4a) - (4b)  (dB)</t>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</si>
  <si>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Note: delta2 for downlink and delta3 for uplink  (note may be removed in the final version of this spreadsheet)</t>
    </r>
    <phoneticPr fontId="3" type="noConversion"/>
  </si>
  <si>
    <t>(7) Data channel power loss due to pilot/control boosting (dB)</t>
    <phoneticPr fontId="3" type="noConversion"/>
  </si>
  <si>
    <t>(9b) Data channel EIRP = (3bis-b) + (4) + (5) – (7) – (8)  dBm</t>
    <phoneticPr fontId="3" type="noConversion"/>
  </si>
  <si>
    <r>
      <t>(9</t>
    </r>
    <r>
      <rPr>
        <strike/>
        <sz val="11"/>
        <color rgb="FFFF0000"/>
        <rFont val="Times New Roman"/>
        <family val="1"/>
      </rPr>
      <t>a</t>
    </r>
    <r>
      <rPr>
        <sz val="11"/>
        <color theme="1"/>
        <rFont val="Times New Roman"/>
        <family val="1"/>
      </rPr>
      <t xml:space="preserve">) </t>
    </r>
    <r>
      <rPr>
        <strike/>
        <sz val="11"/>
        <color rgb="FFFF0000"/>
        <rFont val="Times New Roman"/>
        <family val="1"/>
      </rPr>
      <t>Control channel</t>
    </r>
    <r>
      <rPr>
        <strike/>
        <sz val="11"/>
        <color theme="1"/>
        <rFont val="Times New Roman"/>
        <family val="1"/>
      </rPr>
      <t xml:space="preserve"> </t>
    </r>
    <r>
      <rPr>
        <sz val="11"/>
        <color theme="1"/>
        <rFont val="Times New Roman"/>
        <family val="1"/>
      </rPr>
      <t>EIRP = (3</t>
    </r>
    <r>
      <rPr>
        <sz val="11"/>
        <rFont val="Times New Roman"/>
        <family val="1"/>
      </rPr>
      <t>bis</t>
    </r>
    <r>
      <rPr>
        <strike/>
        <sz val="11"/>
        <color rgb="FFFF0000"/>
        <rFont val="Times New Roman"/>
        <family val="1"/>
      </rPr>
      <t>-a</t>
    </r>
    <r>
      <rPr>
        <sz val="11"/>
        <color theme="1"/>
        <rFont val="Times New Roman"/>
        <family val="1"/>
      </rPr>
      <t>) + (4) + (5) + (6) – (8) dBm</t>
    </r>
    <phoneticPr fontId="3" type="noConversion"/>
  </si>
  <si>
    <t xml:space="preserve">(11)  total antenna gain at antenna gain component 3 &amp; antenna gain component 4 of receiver = (11a) - (11b)  (dB) </t>
    <phoneticPr fontId="3" type="noConversion"/>
  </si>
  <si>
    <r>
      <rPr>
        <sz val="11"/>
        <rFont val="Times New Roman"/>
        <family val="1"/>
      </rPr>
      <t>(10) Number of receive antennas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</si>
  <si>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rPr>
        <sz val="11"/>
        <rFont val="Times New Roman"/>
        <family val="1"/>
      </rPr>
      <t>(10b) Number of receive chains</t>
    </r>
    <r>
      <rPr>
        <sz val="11"/>
        <color rgb="FFFF0000"/>
        <rFont val="Times New Roman"/>
        <family val="1"/>
      </rPr>
      <t xml:space="preserve"> </t>
    </r>
    <r>
      <rPr>
        <strike/>
        <sz val="11"/>
        <color rgb="FFFF0000"/>
        <rFont val="Times New Roman"/>
        <family val="1"/>
      </rPr>
      <t>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</si>
  <si>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r>
      <rPr>
        <sz val="11"/>
        <rFont val="Times New Roman"/>
        <family val="1"/>
      </rPr>
      <t>(11bis) total antenna gain at antenna gain component 2  of receiver = (11bis-a) - (11bis-b) (dB)</t>
    </r>
    <r>
      <rPr>
        <sz val="11"/>
        <color rgb="FFFF0000"/>
        <rFont val="Times New Roman"/>
        <family val="1"/>
      </rPr>
      <t xml:space="preserve">
Note: zero for downlink</t>
    </r>
    <phoneticPr fontId="3" type="noConversion"/>
  </si>
  <si>
    <r>
      <rPr>
        <sz val="11"/>
        <rFont val="Times New Roman"/>
        <family val="1"/>
      </rPr>
      <t>(11bis-a) antenna gain at antenna gain component 2 of receiver = 10 log( (10a)/(10b)) (dB)</t>
    </r>
    <r>
      <rPr>
        <sz val="11"/>
        <color rgb="FFFF0000"/>
        <rFont val="Times New Roman"/>
        <family val="1"/>
      </rPr>
      <t xml:space="preserve">
Note: zero for donwlink</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</si>
  <si>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Note: zero for uplink</t>
    </r>
    <phoneticPr fontId="3" type="noConversion"/>
  </si>
  <si>
    <r>
      <rPr>
        <sz val="11"/>
        <rFont val="Times New Roman"/>
        <family val="1"/>
      </rPr>
      <t>(5a) antena gain at antenna gain component 2 of transmitter = 10 log( (2)/(2a)) (dB)</t>
    </r>
    <r>
      <rPr>
        <sz val="11"/>
        <color rgb="FFFF0000"/>
        <rFont val="Times New Roman"/>
        <family val="1"/>
      </rPr>
      <t xml:space="preserve">
Note: zero for uplink</t>
    </r>
    <phoneticPr fontId="3" type="noConversion"/>
  </si>
  <si>
    <r>
      <rPr>
        <sz val="11"/>
        <rFont val="Times New Roman"/>
        <family val="1"/>
      </rPr>
      <t>(5) total antenna gain at antenna gain component 2  of transmitter = (5a) - (5b)  (dB)</t>
    </r>
    <r>
      <rPr>
        <sz val="11"/>
        <color rgb="FFFF0000"/>
        <rFont val="Times New Roman"/>
        <family val="1"/>
      </rPr>
      <t xml:space="preserve">
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</si>
  <si>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</si>
  <si>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zero for downlink</t>
    </r>
    <phoneticPr fontId="3" type="noConversion"/>
  </si>
  <si>
    <t>(21b) H-ARQ gain for data channel (dB)
Note: Only applicable if HARQ is not considered in LLS</t>
    <phoneticPr fontId="3" type="noConversion"/>
  </si>
  <si>
    <r>
      <t xml:space="preserve">(16b) Total noise plus interference density for data channel        = 10 log (10^(( </t>
    </r>
    <r>
      <rPr>
        <strike/>
        <u/>
        <sz val="11"/>
        <rFont val="Times New Roman"/>
        <family val="1"/>
      </rPr>
      <t xml:space="preserve">(12)+ </t>
    </r>
    <r>
      <rPr>
        <strike/>
        <sz val="11"/>
        <rFont val="Times New Roman"/>
        <family val="1"/>
      </rPr>
      <t>(13) + (14))/10) + 10^((15b)/10))  dBm/Hz  (See 3GPP note at bottom of the table (i) )</t>
    </r>
    <phoneticPr fontId="3" type="noConversion"/>
  </si>
  <si>
    <r>
      <t>(15</t>
    </r>
    <r>
      <rPr>
        <strike/>
        <sz val="11"/>
        <color rgb="FFFF0000"/>
        <rFont val="Times New Roman"/>
        <family val="1"/>
      </rPr>
      <t>a</t>
    </r>
    <r>
      <rPr>
        <sz val="11"/>
        <color theme="1"/>
        <rFont val="Times New Roman"/>
        <family val="1"/>
      </rPr>
      <t>) Receiver interference density</t>
    </r>
    <r>
      <rPr>
        <strike/>
        <sz val="11"/>
        <color rgb="FFFF0000"/>
        <rFont val="Times New Roman"/>
        <family val="1"/>
      </rPr>
      <t xml:space="preserve"> for control channel </t>
    </r>
    <r>
      <rPr>
        <sz val="11"/>
        <color theme="1"/>
        <rFont val="Times New Roman"/>
        <family val="1"/>
      </rPr>
      <t xml:space="preserve">(dBm/Hz) </t>
    </r>
    <phoneticPr fontId="3" type="noConversion"/>
  </si>
  <si>
    <t>(17b) Occupied channel bandwidth for data channel (Hz)</t>
    <phoneticPr fontId="3" type="noConversion"/>
  </si>
  <si>
    <t>(19b) Required SNR for the data channel (dB)</t>
    <phoneticPr fontId="3" type="noConversion"/>
  </si>
  <si>
    <r>
      <t>(19</t>
    </r>
    <r>
      <rPr>
        <strike/>
        <sz val="11"/>
        <color rgb="FFFF0000"/>
        <rFont val="Times New Roman"/>
        <family val="1"/>
      </rPr>
      <t>a</t>
    </r>
    <r>
      <rPr>
        <sz val="11"/>
        <color theme="1"/>
        <rFont val="Times New Roman"/>
        <family val="1"/>
      </rPr>
      <t xml:space="preserve">) Required SNR </t>
    </r>
    <r>
      <rPr>
        <strike/>
        <sz val="11"/>
        <color rgb="FFFF0000"/>
        <rFont val="Times New Roman"/>
        <family val="1"/>
      </rPr>
      <t>for the control channel</t>
    </r>
    <r>
      <rPr>
        <sz val="11"/>
        <color theme="1"/>
        <rFont val="Times New Roman"/>
        <family val="1"/>
      </rPr>
      <t xml:space="preserve"> (dB)</t>
    </r>
    <phoneticPr fontId="3" type="noConversion"/>
  </si>
  <si>
    <r>
      <t>(21</t>
    </r>
    <r>
      <rPr>
        <strike/>
        <sz val="11"/>
        <color rgb="FFFF0000"/>
        <rFont val="Times New Roman"/>
        <family val="1"/>
      </rPr>
      <t>a</t>
    </r>
    <r>
      <rPr>
        <sz val="11"/>
        <rFont val="Times New Roman"/>
        <family val="1"/>
      </rPr>
      <t xml:space="preserve">) H-ARQ gain </t>
    </r>
    <r>
      <rPr>
        <strike/>
        <sz val="11"/>
        <color rgb="FFFF0000"/>
        <rFont val="Times New Roman"/>
        <family val="1"/>
      </rPr>
      <t>for control channel</t>
    </r>
    <r>
      <rPr>
        <sz val="11"/>
        <rFont val="Times New Roman"/>
        <family val="1"/>
      </rPr>
      <t xml:space="preserve"> (dB)
Note: Only applicable if HARQ is not considered in LLS</t>
    </r>
    <phoneticPr fontId="3" type="noConversion"/>
  </si>
  <si>
    <r>
      <t>(22</t>
    </r>
    <r>
      <rPr>
        <strike/>
        <sz val="11"/>
        <color rgb="FFFF0000"/>
        <rFont val="Times New Roman"/>
        <family val="1"/>
      </rPr>
      <t>a</t>
    </r>
    <r>
      <rPr>
        <sz val="11"/>
        <color theme="1"/>
        <rFont val="Times New Roman"/>
        <family val="1"/>
      </rPr>
      <t>) Receiver sensitivity for control channel  = (18</t>
    </r>
    <r>
      <rPr>
        <strike/>
        <sz val="11"/>
        <color rgb="FFFF0000"/>
        <rFont val="Times New Roman"/>
        <family val="1"/>
      </rPr>
      <t>a</t>
    </r>
    <r>
      <rPr>
        <sz val="11"/>
        <color theme="1"/>
        <rFont val="Times New Roman"/>
        <family val="1"/>
      </rPr>
      <t>) + (19</t>
    </r>
    <r>
      <rPr>
        <strike/>
        <sz val="11"/>
        <color rgb="FFFF0000"/>
        <rFont val="Times New Roman"/>
        <family val="1"/>
      </rPr>
      <t>a</t>
    </r>
    <r>
      <rPr>
        <sz val="11"/>
        <color theme="1"/>
        <rFont val="Times New Roman"/>
        <family val="1"/>
      </rPr>
      <t xml:space="preserve">) </t>
    </r>
    <r>
      <rPr>
        <sz val="11"/>
        <color rgb="FFFF0000"/>
        <rFont val="Times New Roman"/>
        <family val="1"/>
      </rPr>
      <t xml:space="preserve"> </t>
    </r>
    <r>
      <rPr>
        <sz val="11"/>
        <color theme="1"/>
        <rFont val="Times New Roman"/>
        <family val="1"/>
      </rPr>
      <t xml:space="preserve">+ (20) </t>
    </r>
    <r>
      <rPr>
        <sz val="11"/>
        <rFont val="Times New Roman"/>
        <family val="1"/>
      </rPr>
      <t>– (21</t>
    </r>
    <r>
      <rPr>
        <strike/>
        <sz val="11"/>
        <color rgb="FFFF0000"/>
        <rFont val="Times New Roman"/>
        <family val="1"/>
      </rPr>
      <t>a</t>
    </r>
    <r>
      <rPr>
        <sz val="11"/>
        <rFont val="Times New Roman"/>
        <family val="1"/>
      </rPr>
      <t xml:space="preserve">) </t>
    </r>
    <r>
      <rPr>
        <sz val="11"/>
        <color rgb="FFFF0000"/>
        <rFont val="Times New Roman"/>
        <family val="1"/>
      </rPr>
      <t xml:space="preserve"> (</t>
    </r>
    <r>
      <rPr>
        <sz val="11"/>
        <color theme="1"/>
        <rFont val="Times New Roman"/>
        <family val="1"/>
      </rPr>
      <t>dBm</t>
    </r>
    <r>
      <rPr>
        <sz val="11"/>
        <color rgb="FFFF0000"/>
        <rFont val="Times New Roman"/>
        <family val="1"/>
      </rPr>
      <t>)</t>
    </r>
    <phoneticPr fontId="3" type="noConversion"/>
  </si>
  <si>
    <r>
      <t>(23b) Hardware link budget for data channel,</t>
    </r>
    <r>
      <rPr>
        <strike/>
        <sz val="11"/>
        <color rgb="FFFF0000"/>
        <rFont val="Times New Roman"/>
        <family val="1"/>
      </rPr>
      <t xml:space="preserve"> a.k.a MIL</t>
    </r>
    <r>
      <rPr>
        <strike/>
        <sz val="11"/>
        <color theme="1"/>
        <rFont val="Times New Roman"/>
        <family val="1"/>
      </rPr>
      <t xml:space="preserve"> =</t>
    </r>
    <r>
      <rPr>
        <strike/>
        <sz val="11"/>
        <rFont val="Times New Roman"/>
        <family val="1"/>
      </rPr>
      <t xml:space="preserve"> (9b) + (11) + (11bis) </t>
    </r>
    <r>
      <rPr>
        <b/>
        <strike/>
        <u/>
        <sz val="11"/>
        <color rgb="FFFF0000"/>
        <rFont val="Times New Roman"/>
        <family val="1"/>
      </rPr>
      <t>+ (21b)</t>
    </r>
    <r>
      <rPr>
        <strike/>
        <sz val="11"/>
        <color rgb="FFFF0000"/>
        <rFont val="Times New Roman"/>
        <family val="1"/>
      </rPr>
      <t xml:space="preserve"> − (12)</t>
    </r>
    <r>
      <rPr>
        <strike/>
        <sz val="11"/>
        <rFont val="Times New Roman"/>
        <family val="1"/>
      </rPr>
      <t xml:space="preserve"> − (22b)    (dB)</t>
    </r>
    <phoneticPr fontId="3" type="noConversion"/>
  </si>
  <si>
    <r>
      <t>(23</t>
    </r>
    <r>
      <rPr>
        <strike/>
        <sz val="11"/>
        <color rgb="FFFF0000"/>
        <rFont val="Times New Roman"/>
        <family val="1"/>
      </rPr>
      <t>a</t>
    </r>
    <r>
      <rPr>
        <sz val="11"/>
        <color theme="1"/>
        <rFont val="Times New Roman"/>
        <family val="1"/>
      </rPr>
      <t>) Hardware link budget</t>
    </r>
    <r>
      <rPr>
        <strike/>
        <sz val="11"/>
        <color rgb="FFFF0000"/>
        <rFont val="Times New Roman"/>
        <family val="1"/>
      </rPr>
      <t xml:space="preserve"> for control channel</t>
    </r>
    <r>
      <rPr>
        <sz val="11"/>
        <color theme="1"/>
        <rFont val="Times New Roman"/>
        <family val="1"/>
      </rPr>
      <t xml:space="preserve">,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t>
    </r>
    <r>
      <rPr>
        <strike/>
        <sz val="11"/>
        <color rgb="FFFF0000"/>
        <rFont val="Times New Roman"/>
        <family val="1"/>
      </rPr>
      <t>a</t>
    </r>
    <r>
      <rPr>
        <sz val="11"/>
        <rFont val="Times New Roman"/>
        <family val="1"/>
      </rPr>
      <t xml:space="preserve">)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t>
    </r>
    <r>
      <rPr>
        <strike/>
        <sz val="11"/>
        <color rgb="FFFF0000"/>
        <rFont val="Times New Roman"/>
        <family val="1"/>
      </rPr>
      <t>a</t>
    </r>
    <r>
      <rPr>
        <sz val="11"/>
        <rFont val="Times New Roman"/>
        <family val="1"/>
      </rPr>
      <t>)   (dB)</t>
    </r>
    <phoneticPr fontId="3" type="noConversion"/>
  </si>
  <si>
    <t>(30a) MCL for control channel = (3bis-a) + (6) - (22a) + (5) + [(11bis) ??] (dB)</t>
    <phoneticPr fontId="3" type="noConversion"/>
  </si>
  <si>
    <t>(24) Lognormal shadow fading std deviation (dB)</t>
    <phoneticPr fontId="3" type="noConversion"/>
  </si>
  <si>
    <t xml:space="preserve">(25b) Shadow fading margin for data channel (function of the cell area reliability and (24)) (dB) </t>
    <phoneticPr fontId="3" type="noConversion"/>
  </si>
  <si>
    <t>(26) BS selection/macro-diversity gain (dB)</t>
    <phoneticPr fontId="3" type="noConversion"/>
  </si>
  <si>
    <t>(27) Penetration margin (dB)</t>
    <phoneticPr fontId="3" type="noConversion"/>
  </si>
  <si>
    <t>(28) Other gains (dB) (if any please specify)</t>
    <phoneticPr fontId="3" type="noConversion"/>
  </si>
  <si>
    <r>
      <t>(25</t>
    </r>
    <r>
      <rPr>
        <strike/>
        <sz val="11"/>
        <color rgb="FFFF0000"/>
        <rFont val="Times New Roman"/>
        <family val="1"/>
      </rPr>
      <t>a</t>
    </r>
    <r>
      <rPr>
        <sz val="11"/>
        <color theme="1"/>
        <rFont val="Times New Roman"/>
        <family val="1"/>
      </rPr>
      <t xml:space="preserve">) Shadow fading margin </t>
    </r>
    <r>
      <rPr>
        <strike/>
        <sz val="11"/>
        <color rgb="FFFF0000"/>
        <rFont val="Times New Roman"/>
        <family val="1"/>
      </rPr>
      <t>for control channel</t>
    </r>
    <r>
      <rPr>
        <sz val="11"/>
        <color theme="1"/>
        <rFont val="Times New Roman"/>
        <family val="1"/>
      </rPr>
      <t xml:space="preserve"> (function of the cell area reliability and (24)) (dB)</t>
    </r>
    <phoneticPr fontId="3" type="noConversion"/>
  </si>
  <si>
    <t>(29b) Available path loss for data channel = (23b) – (25b) + (26) – (27) + (28)  (dB)</t>
    <phoneticPr fontId="3" type="noConversion"/>
  </si>
  <si>
    <t>Senarios for evaluation</t>
    <phoneticPr fontId="3" type="noConversion"/>
  </si>
  <si>
    <t>UL-DL configuration for TDD</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</si>
  <si>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</si>
  <si>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t>Channel model for link level simulation</t>
    <phoneticPr fontId="3" type="noConversion"/>
  </si>
  <si>
    <t>Frequency hopping</t>
    <phoneticPr fontId="3" type="noConversion"/>
  </si>
  <si>
    <t>FR1:
- DDDSU (S: 10D:2G:2U) only for 4GHz
- DDDSUDDSUU (S: 10D:2G:2U) only for 4GHz 
- DDDDDDDSUU (S: 6D:4G:4U) only for 2.6GHz
FR2:
- DDDSU (S: 10D:2G:2U)
- DDSU (S: 11D:3G:0U)</t>
    <phoneticPr fontId="3" type="noConversion"/>
  </si>
  <si>
    <t>Subcarrier Spacing</t>
    <phoneticPr fontId="3" type="noConversion"/>
  </si>
  <si>
    <t xml:space="preserve">FR1 PUSCH and PUCCH:
Urban: 3km/h for indoor
Rural: 3km/h for indoor, 120km/h  (optional 30km/h) for outdoor
FR2:
Indoor scenario:3km/h
Urban scenario: 3km/h for indoor, 30km/h for outdoor. 
Suburban scenario: 3km/h for indoor, 30km/h, (optional: 120km/h) for outdoor.
</t>
    <phoneticPr fontId="3" type="noConversion"/>
  </si>
  <si>
    <t>DMRS configuration</t>
    <phoneticPr fontId="3" type="noConversion"/>
  </si>
  <si>
    <t>Repetition</t>
    <phoneticPr fontId="3" type="noConversion"/>
  </si>
  <si>
    <t xml:space="preserve">Latency requirements for voice </t>
    <phoneticPr fontId="3" type="noConversion"/>
  </si>
  <si>
    <t>PUCCH format type</t>
    <phoneticPr fontId="3" type="noConversion"/>
  </si>
  <si>
    <t xml:space="preserve">FR1: 
- w/ or w/o frequency hopping for PUSCH
- w/ frequency hopping for PUCCH
- - w/o or w/ frequency hopping for Msg.3
FR2: 
- w/ or w/o frequency hopping
</t>
    <phoneticPr fontId="3" type="noConversion"/>
  </si>
  <si>
    <t>Waveform</t>
    <phoneticPr fontId="3" type="noConversion"/>
  </si>
  <si>
    <t xml:space="preserve">Channel for evaluation
</t>
    <phoneticPr fontId="3" type="noConversion"/>
  </si>
  <si>
    <t xml:space="preserve">PRACH format </t>
    <phoneticPr fontId="3" type="noConversion"/>
  </si>
  <si>
    <t>target error rate (BLER, miss detection, false alarm, etc.)</t>
    <phoneticPr fontId="3" type="noConversion"/>
  </si>
  <si>
    <t>HARQ configuration</t>
    <phoneticPr fontId="3" type="noConversion"/>
  </si>
  <si>
    <t>FR1 PDCCH:
- Reported by companies
FR2 PDCCH:
- Reported by companies</t>
    <phoneticPr fontId="3" type="noConversion"/>
  </si>
  <si>
    <t>Tx Diversity</t>
    <phoneticPr fontId="3" type="noConversion"/>
  </si>
  <si>
    <t xml:space="preserve">FR1:
Format 0, Format B4, or Format C2
FR2:
Format B4, (Optional: Format C2)
</t>
    <phoneticPr fontId="3" type="noConversion"/>
  </si>
  <si>
    <t xml:space="preserve">Number of SSB </t>
    <phoneticPr fontId="3" type="noConversion"/>
  </si>
  <si>
    <t xml:space="preserve">FR1 PUSCH:
- For eMBB, 
  - w/o repetition as baseline, 
  - w/ repetition (optional).  
- For VoIP, w/ type A repetition. (optional for type B repetition)
  - The actual number of repetitions is reported by companies.
FR1 PUCCH:
- w/ repetition (optional), w/o repetition for PUCCH.
- The maximum number of repetitions is 8.
FR2: 
- For eMBB, 
  - w/o repetition as baseline, 
  - w/ repetition (optional).  
- For VoIP, w/ repetition. 
  - The actual number of repetitions is reported by companies.
</t>
    <phoneticPr fontId="3" type="noConversion"/>
  </si>
  <si>
    <t>Correlation for TxRU at BS</t>
    <phoneticPr fontId="3" type="noConversion"/>
  </si>
  <si>
    <t>companies can report if and how correlation is modelled</t>
    <phoneticPr fontId="3" type="noConversion"/>
  </si>
  <si>
    <t xml:space="preserve">• For receiver interference density
o Up to each company to report for all scenarios as baseline
• E.g. obtained by SLS, the ones for ITU self-evulation, etc.
</t>
    <phoneticPr fontId="3" type="noConversion"/>
  </si>
  <si>
    <t>see row no (1)</t>
    <phoneticPr fontId="3" type="noConversion"/>
  </si>
  <si>
    <t>see row no (2)</t>
    <phoneticPr fontId="3" type="noConversion"/>
  </si>
  <si>
    <r>
      <t>(2a) Number of transmit</t>
    </r>
    <r>
      <rPr>
        <strike/>
        <sz val="11"/>
        <color rgb="FFFF0000"/>
        <rFont val="Times New Roman"/>
        <family val="1"/>
      </rPr>
      <t xml:space="preserve"> [RF] </t>
    </r>
    <r>
      <rPr>
        <sz val="11"/>
        <color rgb="FF00B050"/>
        <rFont val="Times New Roman"/>
        <family val="1"/>
      </rPr>
      <t xml:space="preserve"> </t>
    </r>
    <r>
      <rPr>
        <sz val="11"/>
        <color rgb="FFFF0000"/>
        <rFont val="Times New Roman"/>
        <family val="1"/>
      </rPr>
      <t>chains</t>
    </r>
    <r>
      <rPr>
        <strike/>
        <sz val="11"/>
        <color rgb="FFFF0000"/>
        <rFont val="Times New Roman"/>
        <family val="1"/>
      </rPr>
      <t xml:space="preserve"> 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</si>
  <si>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r>
      <t xml:space="preserve">(3) Total transmit power (dBm) </t>
    </r>
    <r>
      <rPr>
        <strike/>
        <sz val="11"/>
        <color rgb="FFFF0000"/>
        <rFont val="Times New Roman"/>
        <family val="1"/>
      </rPr>
      <t xml:space="preserve">
</t>
    </r>
    <r>
      <rPr>
        <sz val="11"/>
        <color rgb="FFFF0000"/>
        <rFont val="Times New Roman"/>
        <family val="1"/>
      </rPr>
      <t xml:space="preserve">Note: total transmit power for system bandwidth </t>
    </r>
    <phoneticPr fontId="3" type="noConversion"/>
  </si>
  <si>
    <t>FR1 PUSCH:
- DFT-s-OFDM,  CP-OFDM (optional)
FR2:
- DFT-s-OFDM for PUSCH, CP-OFDM for PDSCH</t>
    <phoneticPr fontId="3" type="noConversion"/>
  </si>
  <si>
    <t>see row no (4c)</t>
    <phoneticPr fontId="3" type="noConversion"/>
  </si>
  <si>
    <t>For FR1, the agreeement should apply all channels</t>
    <phoneticPr fontId="3" type="noConversion"/>
  </si>
  <si>
    <t>PRACH
-Reported by companies
FR1:
- 30kHz for TDD, 15kHz for FDD.
FR2: 
- 120kHz</t>
    <phoneticPr fontId="3" type="noConversion"/>
  </si>
  <si>
    <t>BWP size</t>
    <phoneticPr fontId="3" type="noConversion"/>
  </si>
  <si>
    <t>PRB, TBS and MCS</t>
    <phoneticPr fontId="3" type="noConversion"/>
  </si>
  <si>
    <t>Square braket need to be resolved. Otherwise,  [4bits (3 bits A/N + 1 bit SR)] can be treatead as optional because no companies are interested in this assumption</t>
    <phoneticPr fontId="3" type="noConversion"/>
  </si>
  <si>
    <t>- 50ms / 100ms
- Latency requirements assumed in VoIP evaluation for TDD and FDD are reported by companies</t>
    <phoneticPr fontId="3" type="noConversion"/>
  </si>
  <si>
    <t>FR1 BS, 
  - 2 or 4 TXRUs for 2GHz, 700 MHz 
  - 64TxRUs for 2.6 and 4 GHz. 
  -  Optional: 32 TXRUs at 2 GHz
FR2BS,
  - 2
For UE,
- A formal definition of N is not necessary for UE antenna array gain modeling.</t>
    <phoneticPr fontId="3" type="noConversion"/>
  </si>
  <si>
    <r>
      <t>FR1: 
TDL-C for NLOS, TDL-D for LOS
FR2:
CDL- A, TDL-A</t>
    </r>
    <r>
      <rPr>
        <sz val="11"/>
        <color rgb="FFFF0000"/>
        <rFont val="Times New Roman"/>
        <family val="1"/>
      </rPr>
      <t>, [urban/suburban: TDL-C]</t>
    </r>
    <phoneticPr fontId="3" type="noConversion"/>
  </si>
  <si>
    <r>
      <t>FR1 and FR2:
- VoIP: 320bit packet size with 20ms arriving interval
- SIP invite: Payload of 1500 bytes can be a starting point. The assumptions (TB size, time period etc.) are reported by companies.
- 56bits for Msg 3
- For the evualation, it is assumed that Msg. 4 PDSCH payload size is 1040 bits.
FR1 eMBB PUSCH:
Any value of PRBs, and corresponding MCS index, reported by companies will be considered in the discussion. Companies are encouraged to use 30 PRBs for 1Mbps, 4 PRBs for 100kbps, 1 PRB for 30kbps as a starting point.
TBS can be calculated based on e.g. the number of PRBs, target data rate, frame structure and overhead.
FR2 eMBB PUSCH and PDSCH:
Any value of PRBs, and corresponding MCS index, reported by companies will be considered in the discussion. Companies are encouraged to use</t>
    </r>
    <r>
      <rPr>
        <sz val="11"/>
        <color rgb="FFFF0000"/>
        <rFont val="Times New Roman"/>
        <family val="1"/>
      </rPr>
      <t xml:space="preserve"> [30] </t>
    </r>
    <r>
      <rPr>
        <sz val="11"/>
        <rFont val="Times New Roman"/>
        <family val="1"/>
      </rPr>
      <t xml:space="preserve">PRBs for 5Mbps for PUSCH and full bandwidth for 25Mbps for PDSCH as a starting point.
TBS can be calculated based on e.g. the number of PRBs, target data rate, frame structure and overhead.
FR1 VoIP PUSCH:
</t>
    </r>
    <r>
      <rPr>
        <sz val="11"/>
        <color rgb="FFFF0000"/>
        <rFont val="Times New Roman"/>
        <family val="1"/>
      </rPr>
      <t xml:space="preserve">[4 PRBs] </t>
    </r>
    <r>
      <rPr>
        <sz val="11"/>
        <rFont val="Times New Roman"/>
        <family val="1"/>
      </rPr>
      <t xml:space="preserve">for VoIP as starting point. 
Other values of PRBs can be reported by companies.
QPSK, pi/2 BPSK (optional)
FR2 VoIP PUSCH &amp; PDSCH:
</t>
    </r>
    <r>
      <rPr>
        <sz val="11"/>
        <color rgb="FFFF0000"/>
        <rFont val="Times New Roman"/>
        <family val="1"/>
      </rPr>
      <t>[4 PRBs]</t>
    </r>
    <r>
      <rPr>
        <sz val="11"/>
        <rFont val="Times New Roman"/>
        <family val="1"/>
      </rPr>
      <t xml:space="preserve"> for VoIP as starting point. Other values of PRBs can be reported by companies.
QPSK for PDSCH/PUSCH
Optional: pi/2 BPSK for PUSCH</t>
    </r>
    <phoneticPr fontId="3" type="noConversion"/>
  </si>
  <si>
    <t xml:space="preserve">number of PRB, TBS and MCS are reported by companies.
3 square braket are still unresolved. FL would propose to remove the square brakets because no companies are actually interested in the values, and the use of other values are still allowed.
</t>
    <phoneticPr fontId="3" type="noConversion"/>
  </si>
  <si>
    <t>[400Mhz] for FR2 can be optional</t>
    <phoneticPr fontId="3" type="noConversion"/>
  </si>
  <si>
    <t>For UE, 
- 0 dBi for FR1
- 5 dBi for FR2</t>
    <phoneticPr fontId="3" type="noConversion"/>
  </si>
  <si>
    <t>(17a) Occupied channel bandwidth for control channel (Hz)</t>
    <phoneticPr fontId="3" type="noConversion"/>
  </si>
  <si>
    <r>
      <t>(3bis</t>
    </r>
    <r>
      <rPr>
        <strike/>
        <sz val="11"/>
        <color rgb="FFFF0000"/>
        <rFont val="Times New Roman"/>
        <family val="1"/>
      </rPr>
      <t>-a</t>
    </r>
    <r>
      <rPr>
        <sz val="11"/>
        <rFont val="Times New Roman"/>
        <family val="1"/>
      </rPr>
      <t xml:space="preserve">) Total transmit power for occupied bandwidth </t>
    </r>
    <r>
      <rPr>
        <strike/>
        <sz val="11"/>
        <color rgb="FFFF0000"/>
        <rFont val="Times New Roman"/>
        <family val="1"/>
      </rPr>
      <t>for control channel</t>
    </r>
    <r>
      <rPr>
        <sz val="11"/>
        <color rgb="FFFF0000"/>
        <rFont val="Times New Roman"/>
        <family val="1"/>
      </rPr>
      <t xml:space="preserve"> </t>
    </r>
    <r>
      <rPr>
        <sz val="11"/>
        <rFont val="Times New Roman"/>
        <family val="1"/>
      </rPr>
      <t xml:space="preserve">   =  (3b) + 10 log ( (</t>
    </r>
    <r>
      <rPr>
        <sz val="11"/>
        <color rgb="FFFF0000"/>
        <rFont val="Times New Roman"/>
        <family val="1"/>
      </rPr>
      <t>3c</t>
    </r>
    <r>
      <rPr>
        <sz val="11"/>
        <rFont val="Times New Roman"/>
        <family val="1"/>
      </rPr>
      <t>) / 1000000 ) (dBm)</t>
    </r>
    <phoneticPr fontId="3" type="noConversion"/>
  </si>
  <si>
    <t>(3c) bandwidth used for the evaluated channel  (Hz)</t>
    <phoneticPr fontId="3" type="noConversion"/>
  </si>
  <si>
    <r>
      <t>(18</t>
    </r>
    <r>
      <rPr>
        <strike/>
        <sz val="11"/>
        <color rgb="FFFF0000"/>
        <rFont val="Times New Roman"/>
        <family val="1"/>
      </rPr>
      <t>a</t>
    </r>
    <r>
      <rPr>
        <sz val="11"/>
        <color theme="1"/>
        <rFont val="Times New Roman"/>
        <family val="1"/>
      </rPr>
      <t xml:space="preserve">) Effective noise power </t>
    </r>
    <r>
      <rPr>
        <strike/>
        <sz val="11"/>
        <color rgb="FFFF0000"/>
        <rFont val="Times New Roman"/>
        <family val="1"/>
      </rPr>
      <t>for control channel</t>
    </r>
    <r>
      <rPr>
        <sz val="11"/>
        <color theme="1"/>
        <rFont val="Times New Roman"/>
        <family val="1"/>
      </rPr>
      <t xml:space="preserve"> = (16</t>
    </r>
    <r>
      <rPr>
        <strike/>
        <sz val="11"/>
        <color rgb="FFFF0000"/>
        <rFont val="Times New Roman"/>
        <family val="1"/>
      </rPr>
      <t>a</t>
    </r>
    <r>
      <rPr>
        <sz val="11"/>
        <color theme="1"/>
        <rFont val="Times New Roman"/>
        <family val="1"/>
      </rPr>
      <t>) + 10 log((3c</t>
    </r>
    <r>
      <rPr>
        <strike/>
        <sz val="11"/>
        <color rgb="FFFF0000"/>
        <rFont val="Times New Roman"/>
        <family val="1"/>
      </rPr>
      <t>17a</t>
    </r>
    <r>
      <rPr>
        <sz val="11"/>
        <color theme="1"/>
        <rFont val="Times New Roman"/>
        <family val="1"/>
      </rPr>
      <t>))   (dBm)</t>
    </r>
    <phoneticPr fontId="3" type="noConversion"/>
  </si>
  <si>
    <r>
      <t>(16</t>
    </r>
    <r>
      <rPr>
        <strike/>
        <sz val="11"/>
        <color rgb="FFFF0000"/>
        <rFont val="Times New Roman"/>
        <family val="1"/>
      </rPr>
      <t>a</t>
    </r>
    <r>
      <rPr>
        <sz val="11"/>
        <color theme="1"/>
        <rFont val="Times New Roman"/>
        <family val="1"/>
      </rPr>
      <t xml:space="preserve">) Total noise plus interference density </t>
    </r>
    <r>
      <rPr>
        <strike/>
        <sz val="11"/>
        <color rgb="FFFF0000"/>
        <rFont val="Times New Roman"/>
        <family val="1"/>
      </rPr>
      <t xml:space="preserve">for control channel </t>
    </r>
    <r>
      <rPr>
        <sz val="11"/>
        <color theme="1"/>
        <rFont val="Times New Roman"/>
        <family val="1"/>
      </rPr>
      <t xml:space="preserve">       = 10 log (10^(( (13) + (14))/10) + 10^((</t>
    </r>
    <r>
      <rPr>
        <sz val="11"/>
        <color rgb="FFFF0000"/>
        <rFont val="Times New Roman"/>
        <family val="1"/>
      </rPr>
      <t>15</t>
    </r>
    <r>
      <rPr>
        <strike/>
        <sz val="11"/>
        <color rgb="FFFF0000"/>
        <rFont val="Times New Roman"/>
        <family val="1"/>
      </rPr>
      <t>a</t>
    </r>
    <r>
      <rPr>
        <sz val="11"/>
        <color theme="1"/>
        <rFont val="Times New Roman"/>
        <family val="1"/>
      </rPr>
      <t>)/10))    (dBm/Hz)</t>
    </r>
    <phoneticPr fontId="3" type="noConversion"/>
  </si>
  <si>
    <t>this row is moved to (3c) to avoid the cofusion. The wording has also modified.</t>
    <phoneticPr fontId="3" type="noConversion"/>
  </si>
  <si>
    <r>
      <t>(29</t>
    </r>
    <r>
      <rPr>
        <strike/>
        <sz val="11"/>
        <color rgb="FFFF0000"/>
        <rFont val="Times New Roman"/>
        <family val="1"/>
      </rPr>
      <t>a</t>
    </r>
    <r>
      <rPr>
        <sz val="11"/>
        <color theme="1"/>
        <rFont val="Times New Roman"/>
        <family val="1"/>
      </rPr>
      <t>) Available path loss for control channel = (23</t>
    </r>
    <r>
      <rPr>
        <strike/>
        <sz val="11"/>
        <color rgb="FFFF0000"/>
        <rFont val="Times New Roman"/>
        <family val="1"/>
      </rPr>
      <t>a</t>
    </r>
    <r>
      <rPr>
        <sz val="11"/>
        <color theme="1"/>
        <rFont val="Times New Roman"/>
        <family val="1"/>
      </rPr>
      <t>) – (25</t>
    </r>
    <r>
      <rPr>
        <strike/>
        <sz val="11"/>
        <color rgb="FFFF0000"/>
        <rFont val="Times New Roman"/>
        <family val="1"/>
      </rPr>
      <t>a</t>
    </r>
    <r>
      <rPr>
        <sz val="11"/>
        <color theme="1"/>
        <rFont val="Times New Roman"/>
        <family val="1"/>
      </rPr>
      <t>) + (26) – (27) + (28)   (dB)</t>
    </r>
    <phoneticPr fontId="3" type="noConversion"/>
  </si>
  <si>
    <r>
      <t xml:space="preserve">(30) Maximum range </t>
    </r>
    <r>
      <rPr>
        <strike/>
        <sz val="11"/>
        <color rgb="FFFF0000"/>
        <rFont val="Times New Roman"/>
        <family val="1"/>
      </rPr>
      <t>for control channel</t>
    </r>
    <r>
      <rPr>
        <sz val="11"/>
        <color rgb="FFFF0000"/>
        <rFont val="Times New Roman"/>
        <family val="1"/>
      </rPr>
      <t xml:space="preserve"> (based on (29</t>
    </r>
    <r>
      <rPr>
        <strike/>
        <sz val="11"/>
        <color rgb="FFFF0000"/>
        <rFont val="Times New Roman"/>
        <family val="1"/>
      </rPr>
      <t>a</t>
    </r>
    <r>
      <rPr>
        <sz val="11"/>
        <color rgb="FFFF0000"/>
        <rFont val="Times New Roman"/>
        <family val="1"/>
      </rPr>
      <t>) and according to the system configuration section of the link budget) (m)</t>
    </r>
    <phoneticPr fontId="3" type="noConversion"/>
  </si>
  <si>
    <t>Comment from companies</t>
    <phoneticPr fontId="3" type="noConversion"/>
  </si>
  <si>
    <t xml:space="preserve">Other parameters
Note: In this spreadsheet, dedicated rows  are prepared for  the  parameters that clearly allow optional values. For other parameters, please use this row to report the values used for the evaluation. </t>
    <phoneticPr fontId="3" type="noConversion"/>
  </si>
  <si>
    <t>The derivation of the the value in antenna gain correction factor  (5b)</t>
    <phoneticPr fontId="3" type="noConversion"/>
  </si>
  <si>
    <t>The derivation of the the value in antenna gain correction factor  (11b)</t>
    <phoneticPr fontId="3" type="noConversion"/>
  </si>
  <si>
    <t>The derivation of the the value in antenna gain correction factor  (11bis-b)</t>
    <phoneticPr fontId="3" type="noConversion"/>
  </si>
  <si>
    <t>The derivation of the the value in antenna gain correction factor  (4b)</t>
    <phoneticPr fontId="3" type="noConversion"/>
  </si>
  <si>
    <t xml:space="preserve">0.7, 2, 2.6, 4 or 28 GHz </t>
    <phoneticPr fontId="3" type="noConversion"/>
  </si>
  <si>
    <t>Agreement on FR1 PDSCH is missing. However, the same can be applied as a baseline.</t>
    <phoneticPr fontId="3" type="noConversion"/>
  </si>
  <si>
    <r>
      <t xml:space="preserve">FR1: 
Format 1, 2bits UCI.
Format 3, </t>
    </r>
    <r>
      <rPr>
        <sz val="11"/>
        <color rgb="FFFF0000"/>
        <rFont val="Times New Roman"/>
        <family val="1"/>
      </rPr>
      <t>[4bits (3 bits A/N + 1 bit SR)]/</t>
    </r>
    <r>
      <rPr>
        <sz val="11"/>
        <rFont val="Times New Roman"/>
        <family val="1"/>
      </rPr>
      <t xml:space="preserve">11/22 bits UCI
FR2:
Format 1, 2bits UCI.
Format 3, </t>
    </r>
    <r>
      <rPr>
        <sz val="11"/>
        <color rgb="FFFF0000"/>
        <rFont val="Times New Roman"/>
        <family val="1"/>
      </rPr>
      <t>[4bits (3 bits A/N + 1 bit SR)</t>
    </r>
    <r>
      <rPr>
        <sz val="11"/>
        <rFont val="Times New Roman"/>
        <family val="1"/>
      </rPr>
      <t xml:space="preserve">]/11/22 bits UCI
</t>
    </r>
    <phoneticPr fontId="3" type="noConversion"/>
  </si>
  <si>
    <r>
      <t>(6) Control channel power boosting gain</t>
    </r>
    <r>
      <rPr>
        <strike/>
        <sz val="11"/>
        <color rgb="FFFF0000"/>
        <rFont val="Times New Roman"/>
        <family val="1"/>
      </rPr>
      <t xml:space="preserve"> (dB)</t>
    </r>
    <r>
      <rPr>
        <sz val="11"/>
        <color theme="1"/>
        <rFont val="Times New Roman"/>
        <family val="1"/>
      </rPr>
      <t xml:space="preserve"> </t>
    </r>
    <r>
      <rPr>
        <sz val="11"/>
        <color rgb="FFFF0000"/>
        <rFont val="Times New Roman"/>
        <family val="1"/>
      </rPr>
      <t xml:space="preserve">or  data channel power loss due to </t>
    </r>
    <r>
      <rPr>
        <strike/>
        <sz val="11"/>
        <color rgb="FFFF0000"/>
        <rFont val="Times New Roman"/>
        <family val="1"/>
      </rPr>
      <t>pilot/</t>
    </r>
    <r>
      <rPr>
        <sz val="11"/>
        <color rgb="FFFF0000"/>
        <rFont val="Times New Roman"/>
        <family val="1"/>
      </rPr>
      <t>control boosting (dB)</t>
    </r>
    <phoneticPr fontId="3" type="noConversion"/>
  </si>
  <si>
    <t>The formula should be reported by companies (i.e. RAN1 will not further discuss on it)</t>
    <phoneticPr fontId="3" type="noConversion"/>
  </si>
  <si>
    <r>
      <t>(22bis) MCL for control channel = (3bis-a) + (6) - (22</t>
    </r>
    <r>
      <rPr>
        <strike/>
        <sz val="11"/>
        <color rgb="FFFF0000"/>
        <rFont val="Times New Roman"/>
        <family val="1"/>
      </rPr>
      <t>a</t>
    </r>
    <r>
      <rPr>
        <sz val="11"/>
        <color rgb="FFFF0000"/>
        <rFont val="Times New Roman"/>
        <family val="1"/>
      </rPr>
      <t>) + (5) + (11bis)   (dB)</t>
    </r>
    <phoneticPr fontId="3" type="noConversion"/>
  </si>
  <si>
    <t>MCL is moved to 22bis</t>
  </si>
  <si>
    <r>
      <rPr>
        <sz val="11"/>
        <color rgb="FFFF0000"/>
        <rFont val="Times New Roman"/>
        <family val="1"/>
      </rPr>
      <t xml:space="preserve">(2) Number of transmit </t>
    </r>
    <r>
      <rPr>
        <strike/>
        <sz val="11"/>
        <color rgb="FFFF0000"/>
        <rFont val="Times New Roman"/>
        <family val="1"/>
      </rPr>
      <t xml:space="preserve">chains or </t>
    </r>
    <r>
      <rPr>
        <sz val="11"/>
        <color rgb="FFFF0000"/>
        <rFont val="Times New Roman"/>
        <family val="1"/>
      </rPr>
      <t>TxRUs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(empty) for uplink</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</si>
  <si>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</si>
  <si>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r>
      <rPr>
        <sz val="11"/>
        <rFont val="Times New Roman"/>
        <family val="1"/>
      </rPr>
      <t>(10a) Number of receive</t>
    </r>
    <r>
      <rPr>
        <sz val="11"/>
        <color rgb="FFFF0000"/>
        <rFont val="Times New Roman"/>
        <family val="1"/>
      </rPr>
      <t xml:space="preserve"> TxRUs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</si>
  <si>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t>
    </r>
    <r>
      <rPr>
        <sz val="11"/>
        <color rgb="FFFF0000"/>
        <rFont val="Times New Roman"/>
        <family val="1"/>
      </rPr>
      <t>Note: For FR2 downlink, the following should be satisfied:
   For FR2 40 dBm for 100 MHz Urban scenario,
   For FR2  23 dBm for 100 MHz Indoor scenario.
Note: no PSD constraint for uplink</t>
    </r>
    <phoneticPr fontId="3" type="noConversion"/>
  </si>
  <si>
    <t>Agreements on the values (for information, and this column may be removed at the final version)</t>
    <phoneticPr fontId="3" type="noConversion"/>
  </si>
  <si>
    <t>FL</t>
    <phoneticPr fontId="3" type="noConversion"/>
  </si>
  <si>
    <r>
      <t>For FR1  BS:
Urban: 
- 192 antenna elements for 4GHz and 2.6GHz, 
- (optional) 128 antenna elements for 4GHz, 
For FR2 BS:
- Indoor scenario: 128
- Urban/suburban scenario:  256,    Optional: 512
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</si>
  <si>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r>
      <t>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</si>
  <si>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t xml:space="preserve">ZTE: For the number of RBs for baseline simulation, we suggest to keep the baseline values (by just removing the brackets). </t>
    <phoneticPr fontId="3" type="noConversion"/>
  </si>
  <si>
    <r>
      <t xml:space="preserve">FR1 PUCCH
- For PUCCH format 1: 
  - DTX to ACK probability: 1%. NACK to ACK probability: 0.1%.
  - ACK missed detection probability: 1%.
- For PUCCH format 3: 
  - BLER for Ack/Nack, SR: 1%
  - BLER for CSI (1%, optional for 10%)
FR1 PDCCH:
- BLER: Reported by companies
PRACH:
- 1% missed detection at 0.1% false alarm probability
</t>
    </r>
    <r>
      <rPr>
        <sz val="11"/>
        <color rgb="FFFF0000"/>
        <rFont val="Times New Roman"/>
        <family val="1"/>
      </rPr>
      <t>- FFS: 10% missed detection.</t>
    </r>
    <r>
      <rPr>
        <sz val="11"/>
        <rFont val="Times New Roman"/>
        <family val="1"/>
      </rPr>
      <t xml:space="preserve">
• Baseline performance evaluation of msg1 transmission is studied for 1% missed detection probability in FR2.
FR2 PDSCH &amp; PUSCH
- For eMBB
  - w/ HARQ, 10% iBLER, Optional: companies report rBLER.
  - w/o HARQ, 10% iBLER.
- For VoIP, 2% rBLER.
FR1 and FR2 BLER for PDCCH:
- 1% BLER. (For FR1, optional for 10% BLER)
FR2 PUCCH:
- Only 1% BLER target should be considered for baseline performance evaluation of PUCCH in FR2, regardless of whether UCI includes CSI feedback or not.</t>
    </r>
    <phoneticPr fontId="3" type="noConversion"/>
  </si>
  <si>
    <r>
      <t xml:space="preserve">FR1:
Urban: NLoS
Rural: NLoS and LoS
FR2:
</t>
    </r>
    <r>
      <rPr>
        <sz val="11"/>
        <color rgb="FFFF0000"/>
        <rFont val="Times New Roman"/>
        <family val="1"/>
      </rPr>
      <t>No explicit agreements</t>
    </r>
    <phoneticPr fontId="3" type="noConversion"/>
  </si>
  <si>
    <t>before 3rd round</t>
    <phoneticPr fontId="3" type="noConversion"/>
  </si>
  <si>
    <t xml:space="preserve">ZTE/Sharp: For link level simulation of PUCCH format 1 with 1-bit HARQ-ACK for Msg4 in FR1 and FR2, reuse the simulation assumptions of normal PUCCH with assuming no PUCCH repetition.’
Ericsson: Simulations of CSI on PUSCH can reuse parameters for CSI on PUCCH, with the following updates
1 PRB, [4] DMRS
Only CSI is on PUSCH (no UL-SCH data)
</t>
    <phoneticPr fontId="3" type="noConversion"/>
  </si>
  <si>
    <t xml:space="preserve">100MHz for 4GHz and 2.6GHz.
20MHz for 2GHz (FDD
20MHz (optional for 10MHz) for 700MHz. (FDD)
</t>
    <phoneticPr fontId="3" type="noConversion"/>
  </si>
  <si>
    <t>ZTE: We are fine to remove [4bits (3 bits A/N + 1 bit SR)] or keep it as optional.
Ericsson: 4bits (3 bits A/N + 1 bit SR) is important to simulate, since this is needed for the TDD configurations we simulate.  Therefore, it should also be listed (i.e. remove the square brackets).</t>
    <phoneticPr fontId="3" type="noConversion"/>
  </si>
  <si>
    <t>Ericsson: TxD should be applicable to downlink in general, including Msg2 &amp; Msg4.  If gNB can use it for PDCCH, why would it not be able to use it for Msg2 or Msg4?</t>
    <phoneticPr fontId="3" type="noConversion"/>
  </si>
  <si>
    <t>ZTE: The agreement on FR2 BW is for PUSCH and PDSCH (It is captured as for PUSCH and PUCCH in the template). We think 400MHz should be kept at least for FR2. If only 100MHz is used, it would force companies only use very high MCS, e.g. MCS#26 or higher MCS in urban scenario to accommodate 25Mbps eMBB.
Ericsson:  having an optional 400 MHz system bandwidth makes sense to us for FR2, since this bandwidth is more reflective of commercial deployment.</t>
    <phoneticPr fontId="3" type="noConversion"/>
  </si>
  <si>
    <t>(6) Control channel power boosting gain (dB) or  data channel power loss due to pilot/control boosting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</si>
  <si>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xml:space="preserve">) + (4) + (5) </t>
    </r>
    <r>
      <rPr>
        <strike/>
        <sz val="11"/>
        <color rgb="FF0000FF"/>
        <rFont val="Times New Roman"/>
        <family val="1"/>
      </rPr>
      <t>+ (6)</t>
    </r>
    <r>
      <rPr>
        <sz val="11"/>
        <color theme="1"/>
        <rFont val="Times New Roman"/>
        <family val="1"/>
      </rPr>
      <t xml:space="preserve"> – (8) dBm</t>
    </r>
    <phoneticPr fontId="3" type="noConversion"/>
  </si>
  <si>
    <r>
      <t>(23) Hardware link budg</t>
    </r>
    <r>
      <rPr>
        <sz val="11"/>
        <rFont val="Times New Roman"/>
        <family val="1"/>
      </rPr>
      <t xml:space="preserve">et, a.k.a MIL  </t>
    </r>
    <r>
      <rPr>
        <sz val="11"/>
        <color theme="1"/>
        <rFont val="Times New Roman"/>
        <family val="1"/>
      </rPr>
      <t>=</t>
    </r>
    <r>
      <rPr>
        <sz val="11"/>
        <color rgb="FF0000FF"/>
        <rFont val="Times New Roman"/>
        <family val="1"/>
      </rPr>
      <t xml:space="preserve"> [ (9) + (11) + (11bis) − (12) − (22) ] or [(22bis) + (4) – (8) + (11) − (12)]</t>
    </r>
    <r>
      <rPr>
        <sz val="11"/>
        <rFont val="Times New Roman"/>
        <family val="1"/>
      </rPr>
      <t xml:space="preserve">  (dB)</t>
    </r>
    <phoneticPr fontId="3" type="noConversion"/>
  </si>
  <si>
    <r>
      <t xml:space="preserve">Cell area reliability </t>
    </r>
    <r>
      <rPr>
        <strike/>
        <sz val="11"/>
        <color rgb="FF0000FF"/>
        <rFont val="Times New Roman"/>
        <family val="1"/>
      </rPr>
      <t xml:space="preserve">for control channel </t>
    </r>
    <r>
      <rPr>
        <sz val="11"/>
        <color rgb="FF0000FF"/>
        <rFont val="Times New Roman"/>
        <family val="1"/>
      </rPr>
      <t xml:space="preserve"> (%)</t>
    </r>
    <phoneticPr fontId="3" type="noConversion"/>
  </si>
  <si>
    <t>This row is used to derive shadow fading margin</t>
    <phoneticPr fontId="3" type="noConversion"/>
  </si>
  <si>
    <t>(30) Maximum range (based on (29) and according to the system configuration section of the link budget) (m)</t>
    <phoneticPr fontId="3" type="noConversion"/>
  </si>
  <si>
    <r>
      <t xml:space="preserve">(29) Available path loss </t>
    </r>
    <r>
      <rPr>
        <strike/>
        <sz val="11"/>
        <color rgb="FF0000FF"/>
        <rFont val="Times New Roman"/>
        <family val="1"/>
      </rPr>
      <t xml:space="preserve">for control channel </t>
    </r>
    <r>
      <rPr>
        <sz val="11"/>
        <color theme="1"/>
        <rFont val="Times New Roman"/>
        <family val="1"/>
      </rPr>
      <t>= (23) – (25) + (26) – (27) + (28)   (dB)</t>
    </r>
    <phoneticPr fontId="3" type="noConversion"/>
  </si>
  <si>
    <r>
      <t xml:space="preserve">(22) Receiver sensitivity </t>
    </r>
    <r>
      <rPr>
        <strike/>
        <sz val="11"/>
        <color rgb="FF0000FF"/>
        <rFont val="Times New Roman"/>
        <family val="1"/>
      </rPr>
      <t>for control channel</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</si>
  <si>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rPr>
        <sz val="11"/>
        <rFont val="Times New Roman"/>
        <family val="1"/>
      </rPr>
      <t xml:space="preserve">(10) Number of receive antenna </t>
    </r>
    <r>
      <rPr>
        <sz val="11"/>
        <color rgb="FF0000FF"/>
        <rFont val="Times New Roman"/>
        <family val="1"/>
      </rPr>
      <t>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</si>
  <si>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 xml:space="preserve">(25) Shadow fading margin  (function of the cell area reliability and </t>
    </r>
    <r>
      <rPr>
        <sz val="11"/>
        <color rgb="FF0000FF"/>
        <rFont val="Times New Roman"/>
        <family val="1"/>
      </rPr>
      <t>lognormal shadow fading std deviation</t>
    </r>
    <r>
      <rPr>
        <sz val="11"/>
        <color theme="1"/>
        <rFont val="Times New Roman"/>
        <family val="1"/>
      </rPr>
      <t xml:space="preserve"> ) (dB)</t>
    </r>
    <phoneticPr fontId="3" type="noConversion"/>
  </si>
  <si>
    <t>(24) Lognormal shadow fading std deviation (dB)</t>
    <phoneticPr fontId="3" type="noConversion"/>
  </si>
  <si>
    <t>Lognormal shadow fading std deviation (dB)</t>
    <phoneticPr fontId="3" type="noConversion"/>
  </si>
  <si>
    <t>Rapporteur and FLs will make a final decision how to deal with it</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</si>
  <si>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</si>
  <si>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r>
      <t>System configuration</t>
    </r>
    <r>
      <rPr>
        <b/>
        <sz val="11"/>
        <color rgb="FF0000FF"/>
        <rFont val="Times New Roman"/>
        <family val="1"/>
      </rPr>
      <t xml:space="preserve"> (FL note: Some row may be moved to another tabs)</t>
    </r>
    <phoneticPr fontId="3" type="noConversion"/>
  </si>
  <si>
    <r>
      <rPr>
        <sz val="11"/>
        <rFont val="Times New Roman"/>
        <family val="1"/>
      </rPr>
      <t>(1) Number of transmit antenna</t>
    </r>
    <r>
      <rPr>
        <strike/>
        <sz val="11"/>
        <color rgb="FF0000FF"/>
        <rFont val="Times New Roman"/>
        <family val="1"/>
      </rPr>
      <t>s</t>
    </r>
    <r>
      <rPr>
        <sz val="11"/>
        <color rgb="FF0000FF"/>
        <rFont val="Times New Roman"/>
        <family val="1"/>
      </rPr>
      <t xml:space="preserve">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</si>
  <si>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(3bis) Total transmit power for occupied bandwidth</t>
    </r>
    <r>
      <rPr>
        <sz val="11"/>
        <color rgb="FFFF0000"/>
        <rFont val="Times New Roman"/>
        <family val="1"/>
      </rPr>
      <t xml:space="preserve"> </t>
    </r>
    <r>
      <rPr>
        <sz val="11"/>
        <rFont val="Times New Roman"/>
        <family val="1"/>
      </rPr>
      <t xml:space="preserve">   =  (3b) + 10 log ( (3c) / 1000000 ) (dBm)</t>
    </r>
    <phoneticPr fontId="3" type="noConversion"/>
  </si>
  <si>
    <r>
      <t xml:space="preserve">(3c) bandwidth used for the evaluated channel  (Hz)
</t>
    </r>
    <r>
      <rPr>
        <sz val="11"/>
        <color rgb="FF0000FF"/>
        <rFont val="Times New Roman"/>
        <family val="1"/>
      </rPr>
      <t>Note: (3c) is identical to the number of PRBs assigned to the channel evaluated.
          for uplink, (3a) = (3c) if FDM is not used to multiplex differerent channels</t>
    </r>
    <phoneticPr fontId="3" type="noConversion"/>
  </si>
  <si>
    <r>
      <rPr>
        <sz val="11"/>
        <rFont val="Times New Roman"/>
        <family val="1"/>
      </rPr>
      <t>(3b) Power Spectrum Density = (3) - 10 log( (3a) / 1000000 )  (dBm/MHz) 
Note: For FR1 downlink, (3b) should satisfy the following: 
  For 4GHz frequency, 24 and 33
  For 2.6 GHz frequency, 33
  For 700MH and 2GHz frequency, 36
Note: For FR2 downlink, the following should be satisfied:
   For FR2 40 dBm for 100 MHz Urban scenario,
   For FR2  23 dBm for 100 MHz Indoor scenario.
Note: no PSD constraint for uplink</t>
    </r>
    <phoneticPr fontId="3" type="noConversion"/>
  </si>
  <si>
    <t>(5) total antenna gain at antenna gain component 2  of transmitter = (5a) - (5b)  (dB)
Note: zero for uplink</t>
    <phoneticPr fontId="3" type="noConversion"/>
  </si>
  <si>
    <t>(5a) antena gain at antenna gain component 2 of transmitter = 10 log( (2)/(2a)) (dB)
Note: zero for uplink</t>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</si>
  <si>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t>
    </r>
    <r>
      <rPr>
        <sz val="11"/>
        <rFont val="Times New Roman"/>
        <family val="1"/>
      </rPr>
      <t>Note: zero for uplink</t>
    </r>
    <phoneticPr fontId="3" type="noConversion"/>
  </si>
  <si>
    <r>
      <rPr>
        <sz val="11"/>
        <rFont val="Times New Roman"/>
        <family val="1"/>
      </rPr>
      <t xml:space="preserve">(10a) Number of receive </t>
    </r>
    <r>
      <rPr>
        <sz val="11"/>
        <color rgb="FF0000FF"/>
        <rFont val="Times New Roman"/>
        <family val="1"/>
      </rPr>
      <t>[receive TxRUs or modeled receive chains]</t>
    </r>
    <r>
      <rPr>
        <sz val="11"/>
        <color rgb="FFFF0000"/>
        <rFont val="Times New Roman"/>
        <family val="1"/>
      </rPr>
      <t xml:space="preserve">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</si>
  <si>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(2) Number of </t>
    </r>
    <r>
      <rPr>
        <sz val="11"/>
        <color rgb="FF0000FF"/>
        <rFont val="Times New Roman"/>
        <family val="1"/>
      </rPr>
      <t>[transmit TxRUs or modeled transmit chains]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t>
    </r>
    <r>
      <rPr>
        <sz val="11"/>
        <color rgb="FF0000FF"/>
        <rFont val="Times New Roman"/>
        <family val="1"/>
      </rPr>
      <t xml:space="preserve">left </t>
    </r>
    <r>
      <rPr>
        <sz val="11"/>
        <rFont val="Times New Roman"/>
        <family val="1"/>
      </rPr>
      <t>empty) for uplink</t>
    </r>
    <phoneticPr fontId="3" type="noConversion"/>
  </si>
  <si>
    <r>
      <rPr>
        <sz val="11"/>
        <rFont val="Times New Roman"/>
        <family val="1"/>
      </rPr>
      <t>(2a) Number of</t>
    </r>
    <r>
      <rPr>
        <sz val="11"/>
        <color rgb="FF0000FF"/>
        <rFont val="Times New Roman"/>
        <family val="1"/>
      </rPr>
      <t xml:space="preserve"> [transmit chains modeled in LLS or transmit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</si>
  <si>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t>(11bis) total antenna gain at antenna gain component 2  of receiver = (11bis-a) - (11bis-b) (dB)
Note: zero for downlink</t>
    <phoneticPr fontId="3" type="noConversion"/>
  </si>
  <si>
    <t>(11bis-a) antenna gain at antenna gain component 2 of receiver = 10 log( (10a)/(10b)) (dB)
Note: zero for donwlink</t>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</si>
  <si>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t>
    </r>
    <r>
      <rPr>
        <sz val="11"/>
        <rFont val="Times New Roman"/>
        <family val="1"/>
      </rPr>
      <t>Note:  zero for downlink</t>
    </r>
    <phoneticPr fontId="3" type="noConversion"/>
  </si>
  <si>
    <t xml:space="preserve">(15) Receiver interference density (dBm/Hz) </t>
    <phoneticPr fontId="3" type="noConversion"/>
  </si>
  <si>
    <r>
      <t>(16) Total noise plus interference density        = 10 log (10^(( (13) + (14))/10) + 10^(</t>
    </r>
    <r>
      <rPr>
        <sz val="11"/>
        <rFont val="Times New Roman"/>
        <family val="1"/>
      </rPr>
      <t>(15</t>
    </r>
    <r>
      <rPr>
        <sz val="11"/>
        <color theme="1"/>
        <rFont val="Times New Roman"/>
        <family val="1"/>
      </rPr>
      <t>)/10))    (dBm/Hz)</t>
    </r>
    <phoneticPr fontId="3" type="noConversion"/>
  </si>
  <si>
    <r>
      <t>(19</t>
    </r>
    <r>
      <rPr>
        <sz val="11"/>
        <color theme="1"/>
        <rFont val="Times New Roman"/>
        <family val="1"/>
      </rPr>
      <t xml:space="preserve">) Required SNR </t>
    </r>
    <r>
      <rPr>
        <sz val="11"/>
        <color theme="1"/>
        <rFont val="Times New Roman"/>
        <family val="1"/>
      </rPr>
      <t>(dB)</t>
    </r>
    <phoneticPr fontId="3" type="noConversion"/>
  </si>
  <si>
    <r>
      <t>(18</t>
    </r>
    <r>
      <rPr>
        <sz val="11"/>
        <color theme="1"/>
        <rFont val="Times New Roman"/>
        <family val="1"/>
      </rPr>
      <t xml:space="preserve">) Effective noise power </t>
    </r>
    <r>
      <rPr>
        <sz val="11"/>
        <color theme="1"/>
        <rFont val="Times New Roman"/>
        <family val="1"/>
      </rPr>
      <t>= (16</t>
    </r>
    <r>
      <rPr>
        <sz val="11"/>
        <color theme="1"/>
        <rFont val="Times New Roman"/>
        <family val="1"/>
      </rPr>
      <t>) + 10 log((3c</t>
    </r>
    <r>
      <rPr>
        <sz val="11"/>
        <color theme="1"/>
        <rFont val="Times New Roman"/>
        <family val="1"/>
      </rPr>
      <t>))   (dBm)</t>
    </r>
    <phoneticPr fontId="3" type="noConversion"/>
  </si>
  <si>
    <r>
      <t>(21</t>
    </r>
    <r>
      <rPr>
        <sz val="11"/>
        <rFont val="Times New Roman"/>
        <family val="1"/>
      </rPr>
      <t>) H-ARQ gain</t>
    </r>
    <r>
      <rPr>
        <sz val="11"/>
        <rFont val="Times New Roman"/>
        <family val="1"/>
      </rPr>
      <t xml:space="preserve"> (dB)
Note: Only applicable if HARQ is not considered in LLS</t>
    </r>
    <phoneticPr fontId="3" type="noConversion"/>
  </si>
  <si>
    <r>
      <rPr>
        <sz val="11"/>
        <color rgb="FF0000FF"/>
        <rFont val="Times New Roman"/>
        <family val="1"/>
      </rPr>
      <t>Description on how</t>
    </r>
    <r>
      <rPr>
        <sz val="11"/>
        <rFont val="Times New Roman"/>
        <family val="1"/>
      </rPr>
      <t xml:space="preserve"> the value in antenna gain correction factor in (4b) </t>
    </r>
    <r>
      <rPr>
        <sz val="11"/>
        <color rgb="FF0000FF"/>
        <rFont val="Times New Roman"/>
        <family val="1"/>
      </rPr>
      <t>is derived</t>
    </r>
    <phoneticPr fontId="3" type="noConversion"/>
  </si>
  <si>
    <r>
      <rPr>
        <sz val="11"/>
        <color rgb="FF0000FF"/>
        <rFont val="Times New Roman"/>
        <family val="1"/>
      </rPr>
      <t>Description on how</t>
    </r>
    <r>
      <rPr>
        <sz val="11"/>
        <rFont val="Times New Roman"/>
        <family val="1"/>
      </rPr>
      <t xml:space="preserve"> the value in antenna gain correction factor in (5b)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</si>
  <si>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</si>
  <si>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(11bis-b)</t>
    </r>
    <r>
      <rPr>
        <sz val="11"/>
        <color rgb="FF0000FF"/>
        <rFont val="Times New Roman"/>
        <family val="1"/>
      </rPr>
      <t xml:space="preserve"> is derived</t>
    </r>
    <phoneticPr fontId="3" type="noConversion"/>
  </si>
  <si>
    <r>
      <rPr>
        <sz val="11"/>
        <rFont val="Times New Roman"/>
        <family val="1"/>
      </rPr>
      <t>(10b) Number of</t>
    </r>
    <r>
      <rPr>
        <sz val="11"/>
        <color rgb="FF0000FF"/>
        <rFont val="Times New Roman"/>
        <family val="1"/>
      </rPr>
      <t xml:space="preserve"> [receive chains modeled in LLS or receive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</si>
  <si>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t xml:space="preserve">see row no (2a) 
For FR1,
- 4 for 4GHz/2.6GHz
-  2 or 4 for 2GHz
- 2 for 700MHz
</t>
    <phoneticPr fontId="3" type="noConversion"/>
  </si>
  <si>
    <r>
      <rPr>
        <sz val="11"/>
        <color rgb="FF0000FF"/>
        <rFont val="Times New Roman"/>
        <family val="1"/>
      </rPr>
      <t xml:space="preserve">number of </t>
    </r>
    <r>
      <rPr>
        <sz val="11"/>
        <rFont val="Times New Roman"/>
        <family val="1"/>
      </rPr>
      <t>PRB</t>
    </r>
    <r>
      <rPr>
        <sz val="11"/>
        <color rgb="FF0000FF"/>
        <rFont val="Times New Roman"/>
        <family val="1"/>
      </rPr>
      <t>s</t>
    </r>
    <r>
      <rPr>
        <sz val="11"/>
        <rFont val="Times New Roman"/>
        <family val="1"/>
      </rPr>
      <t>, TBS and MCS</t>
    </r>
    <phoneticPr fontId="3" type="noConversion"/>
  </si>
  <si>
    <r>
      <t xml:space="preserve">Frequency hopping
</t>
    </r>
    <r>
      <rPr>
        <sz val="11"/>
        <color rgb="FF0000FF"/>
        <rFont val="Times New Roman"/>
        <family val="1"/>
      </rPr>
      <t>(may not be neceessary to list because this is to obtain required SINR by LLS)</t>
    </r>
    <phoneticPr fontId="3" type="noConversion"/>
  </si>
  <si>
    <r>
      <t xml:space="preserve">Waveform
</t>
    </r>
    <r>
      <rPr>
        <sz val="11"/>
        <color rgb="FF0000FF"/>
        <rFont val="Times New Roman"/>
        <family val="1"/>
      </rPr>
      <t>(may not be neceessary to list because this is to obtain required SINR by LLS)</t>
    </r>
    <phoneticPr fontId="3" type="noConversion"/>
  </si>
  <si>
    <r>
      <t xml:space="preserve">FR1 PUSCH: 
- For 120km/h, (Optional: 30km/h): Type I, 2 or 3 DMRS symbol, no multiplexing with data.
- For frequency hopping: Type I, 1 or 2 DMRS symbol for each hop, no multiplexing with data.
- PUSCH mapping Type and DMRS position are reported by companies.
- For 3km/h: Type I, 1 or 2 DMRS symbol, no multiplexing with data.
FR1 PUCCH:
FFS: number of DMRS symbols for PUCCH Format 3.
</t>
    </r>
    <r>
      <rPr>
        <sz val="11"/>
        <color rgb="FF0000FF"/>
        <rFont val="Times New Roman"/>
        <family val="1"/>
      </rPr>
      <t>FR1 PDSCH and PDCCH  Msg 2
- Reuse DM-RS configuration agreed for PUSCH except that 3 DMRS symbols is used for Msg2.</t>
    </r>
    <r>
      <rPr>
        <sz val="11"/>
        <rFont val="Times New Roman"/>
        <family val="1"/>
      </rPr>
      <t xml:space="preserve">
FR1 msg 3:
- w/o frequency hopping: 3,
- w/ frequency hopping: 2 for each hop
FR2 PUSCH and PDSCH:
- For 30km/h (optional: 120km/h): Type I, 2 or 3 DMRS symbol, no multiplexing with data.
- For frequency hopping for PUSCH: Type I, 1 or 2 DMRS symbol for each hop, no multiplexing with data.
- PUSCH/PDSCH mapping Type and DMRS position are reported by companies.
- For 3km/h: Type I, 1 or 2 DMRS symbol, no multiplexing with data.
FR2 PUCCH
- 4 DMRS symbols for PUCCH Format 3.
</t>
    </r>
    <phoneticPr fontId="3" type="noConversion"/>
  </si>
  <si>
    <r>
      <t xml:space="preserve">FR1 PUSCH, FR2 PUSCH and PDSCH:
- For eMBB, whether HARQ is adopted is reported by companies. 
- For VoIP, w/ HARQ.
- The maximum number of HARQ transmission (limited by frame structure and latency requirements) can be reported by companies.
</t>
    </r>
    <r>
      <rPr>
        <sz val="11"/>
        <color rgb="FF0000FF"/>
        <rFont val="Times New Roman"/>
        <family val="1"/>
      </rPr>
      <t>FR1 and FR2 Msg 3
- reuse SCS, HARQ configuration, frequency hopping agreed for PUSCH.</t>
    </r>
    <phoneticPr fontId="3" type="noConversion"/>
  </si>
  <si>
    <t>Channel model for link level simulation</t>
    <phoneticPr fontId="3" type="noConversion"/>
  </si>
  <si>
    <r>
      <t xml:space="preserve">DMRS configuration
</t>
    </r>
    <r>
      <rPr>
        <sz val="11"/>
        <color rgb="FF0000FF"/>
        <rFont val="Times New Roman"/>
        <family val="1"/>
      </rPr>
      <t>(may not be neceessary to list because this is to obtain required SINR by LLS)</t>
    </r>
    <phoneticPr fontId="3" type="noConversion"/>
  </si>
  <si>
    <r>
      <t xml:space="preserve">This row is used when frequency hopping is enabled, </t>
    </r>
    <r>
      <rPr>
        <sz val="11"/>
        <color rgb="FF0000FF"/>
        <rFont val="Times New Roman"/>
        <family val="1"/>
      </rPr>
      <t>and full bandwidth allocation is used for PDSCH</t>
    </r>
    <r>
      <rPr>
        <sz val="11"/>
        <color theme="1"/>
        <rFont val="Times New Roman"/>
        <family val="1"/>
      </rPr>
      <t xml:space="preserve">
The channel bandwidth/occupied bandwidth should be given by row (3a) and (17)</t>
    </r>
    <phoneticPr fontId="3" type="noConversion"/>
  </si>
  <si>
    <t>PDCCH of Msg 2</t>
    <phoneticPr fontId="3" type="noConversion"/>
  </si>
  <si>
    <r>
      <t>(22bis) MCL</t>
    </r>
    <r>
      <rPr>
        <strike/>
        <sz val="11"/>
        <color rgb="FF0000FF"/>
        <rFont val="Times New Roman"/>
        <family val="1"/>
      </rPr>
      <t xml:space="preserve"> for control channel</t>
    </r>
    <r>
      <rPr>
        <sz val="11"/>
        <rFont val="Times New Roman"/>
        <family val="1"/>
      </rPr>
      <t xml:space="preserve"> = (3bis</t>
    </r>
    <r>
      <rPr>
        <strike/>
        <sz val="11"/>
        <color rgb="FF0000FF"/>
        <rFont val="Times New Roman"/>
        <family val="1"/>
      </rPr>
      <t>-a</t>
    </r>
    <r>
      <rPr>
        <sz val="11"/>
        <rFont val="Times New Roman"/>
        <family val="1"/>
      </rPr>
      <t>) + (6) - (22</t>
    </r>
    <r>
      <rPr>
        <strike/>
        <sz val="11"/>
        <color rgb="FF0000FF"/>
        <rFont val="Times New Roman"/>
        <family val="1"/>
      </rPr>
      <t>a</t>
    </r>
    <r>
      <rPr>
        <sz val="11"/>
        <rFont val="Times New Roman"/>
        <family val="1"/>
      </rPr>
      <t>) + (5) + (11bis)   (dB)</t>
    </r>
    <phoneticPr fontId="3" type="noConversion"/>
  </si>
  <si>
    <r>
      <t>(22) Receiver sensitivity</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</si>
  <si>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t xml:space="preserve">
- PUSCH for eMBB
- PUSCH for VoIP
</t>
    </r>
    <r>
      <rPr>
        <sz val="11"/>
        <color rgb="FFFF0000"/>
        <rFont val="Times New Roman"/>
        <family val="1"/>
      </rPr>
      <t>[- PUSCH for CSI]</t>
    </r>
    <r>
      <rPr>
        <sz val="11"/>
        <rFont val="Times New Roman"/>
        <family val="1"/>
      </rPr>
      <t xml:space="preserve">
- PUCCH
- SSB
- PRACH
- PDCCH of Msg.2
</t>
    </r>
    <r>
      <rPr>
        <sz val="11"/>
        <color rgb="FF0000FF"/>
        <rFont val="Times New Roman"/>
        <family val="1"/>
      </rPr>
      <t>- PDSCH of Msg.2</t>
    </r>
    <r>
      <rPr>
        <sz val="11"/>
        <rFont val="Times New Roman"/>
        <family val="1"/>
      </rPr>
      <t xml:space="preserve">
- PUSCH of Msg.3
- PDSCH of Msg.4
</t>
    </r>
    <r>
      <rPr>
        <sz val="11"/>
        <color rgb="FFFF0000"/>
        <rFont val="Times New Roman"/>
        <family val="1"/>
      </rPr>
      <t>[- PUCCH with HARQ-ACK for Msg.4]</t>
    </r>
    <r>
      <rPr>
        <sz val="11"/>
        <rFont val="Times New Roman"/>
        <family val="1"/>
      </rPr>
      <t xml:space="preserve">
- PDCCH
- PDSCH for eMBB
</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</si>
  <si>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</si>
  <si>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t>ZTE: Urban/suburban: TDL-C for FR2 could be optional.
Ericsson: we see some notable difference in performance for wider band channels between TDL-A 30ns and TDL-C 100ns, and so think that TDL-C should be kept.</t>
    <phoneticPr fontId="3" type="noConversion"/>
  </si>
  <si>
    <t>Ericsson: PRACH 10% missed detection should be kept. The difference between 1% and 10% can be 4-6 dB or so, and assuming 1% will have a dramatic impact on the results as compared to 10%.  PRACH ramping implies multiple transmissions, and so the intuition for only 1% in a coverage limited scenario is not clear.  Moreover, there has been no justification offered on why 1% is a suitable value.</t>
    <phoneticPr fontId="3" type="noConversion"/>
  </si>
  <si>
    <t>Description on how the value in (8) is derived</t>
    <phoneticPr fontId="3" type="noConversion"/>
  </si>
  <si>
    <t>Description on how the value in antenna gain correction factor in (4b) is derived</t>
    <phoneticPr fontId="3" type="noConversion"/>
  </si>
  <si>
    <t>Description on how the value in antenna gain correction factor in (5b) is derived</t>
    <phoneticPr fontId="3" type="noConversion"/>
  </si>
  <si>
    <t>Description on how the value in antenna gain correction factor in (11b) is derived</t>
    <phoneticPr fontId="3" type="noConversion"/>
  </si>
  <si>
    <t>Description on how the value in antenna gain correction factor in (11bis-b) is derived</t>
    <phoneticPr fontId="3" type="noConversion"/>
  </si>
  <si>
    <t>Description on how the value in (12) is derived</t>
    <phoneticPr fontId="3" type="noConversion"/>
  </si>
  <si>
    <t>for fine tuning</t>
    <phoneticPr fontId="3" type="noConversion"/>
  </si>
  <si>
    <t>Cell area reliability (%)</t>
    <phoneticPr fontId="3" type="noConversion"/>
  </si>
  <si>
    <r>
      <t xml:space="preserve">(3) Total transmit power (dBm) </t>
    </r>
    <r>
      <rPr>
        <strike/>
        <sz val="11"/>
        <rFont val="Times New Roman"/>
        <family val="1"/>
      </rPr>
      <t xml:space="preserve">
</t>
    </r>
    <r>
      <rPr>
        <sz val="11"/>
        <rFont val="Times New Roman"/>
        <family val="1"/>
      </rPr>
      <t xml:space="preserve">Note: total transmit power for system bandwidth </t>
    </r>
    <phoneticPr fontId="3" type="noConversion"/>
  </si>
  <si>
    <r>
      <t>System configuration</t>
    </r>
    <r>
      <rPr>
        <b/>
        <sz val="11"/>
        <color rgb="FF0000FF"/>
        <rFont val="Times New Roman"/>
        <family val="1"/>
      </rPr>
      <t xml:space="preserve"> </t>
    </r>
    <r>
      <rPr>
        <b/>
        <sz val="11"/>
        <rFont val="Times New Roman"/>
        <family val="1"/>
      </rPr>
      <t>(FL note: Some row may be moved to another tabs)</t>
    </r>
    <phoneticPr fontId="3" type="noConversion"/>
  </si>
  <si>
    <r>
      <t xml:space="preserve">Frequency hopping
</t>
    </r>
    <r>
      <rPr>
        <strike/>
        <sz val="11"/>
        <color rgb="FF008000"/>
        <rFont val="Times New Roman"/>
        <family val="1"/>
      </rPr>
      <t>(may not be neceessary to list because this is to obtain required SINR by LLS)</t>
    </r>
    <phoneticPr fontId="3" type="noConversion"/>
  </si>
  <si>
    <t>number of PRBs, TBS and MCS</t>
    <phoneticPr fontId="3" type="noConversion"/>
  </si>
  <si>
    <r>
      <t xml:space="preserve">DMRS configuration
</t>
    </r>
    <r>
      <rPr>
        <strike/>
        <sz val="11"/>
        <color rgb="FF008000"/>
        <rFont val="Times New Roman"/>
        <family val="1"/>
      </rPr>
      <t>(may not be neceessary to list because this is to obtain required SINR by LLS)</t>
    </r>
    <phoneticPr fontId="3" type="noConversion"/>
  </si>
  <si>
    <r>
      <t xml:space="preserve">Waveform
</t>
    </r>
    <r>
      <rPr>
        <strike/>
        <sz val="11"/>
        <color rgb="FF008000"/>
        <rFont val="Times New Roman"/>
        <family val="1"/>
      </rPr>
      <t>(may not be neceessary to list because this is to obtain required SINR by LLS)</t>
    </r>
    <phoneticPr fontId="3" type="noConversion"/>
  </si>
  <si>
    <r>
      <rPr>
        <sz val="11"/>
        <rFont val="Times New Roman"/>
        <family val="1"/>
      </rPr>
      <t>(1) Number of transmit antenna</t>
    </r>
    <r>
      <rPr>
        <sz val="11"/>
        <color rgb="FF0000FF"/>
        <rFont val="Times New Roman"/>
        <family val="1"/>
      </rPr>
      <t xml:space="preserve"> </t>
    </r>
    <r>
      <rPr>
        <sz val="11"/>
        <rFont val="Times New Roman"/>
        <family val="1"/>
      </rPr>
      <t>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</si>
  <si>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r>
      <t xml:space="preserve">(3c) bandwidth used for the evaluated channel  (Hz)
Note: (3c) is identical to the number of PRBs assigned to the channel evaluated.
          for uplink, (3a) = (3c) </t>
    </r>
    <r>
      <rPr>
        <strike/>
        <sz val="11"/>
        <color rgb="FF008000"/>
        <rFont val="Times New Roman"/>
        <family val="1"/>
      </rPr>
      <t>if FDM is not used to multiplex differerent channels</t>
    </r>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</si>
  <si>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t>
    </r>
    <r>
      <rPr>
        <strike/>
        <sz val="11"/>
        <color rgb="FF008000"/>
        <rFont val="Times New Roman"/>
        <family val="1"/>
      </rPr>
      <t>Note: delta2 for downlink and delta3 for uplink  (note may be removed in the final version of this spreadsheet)</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</si>
  <si>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t>
    </r>
    <r>
      <rPr>
        <strike/>
        <sz val="11"/>
        <color rgb="FF008000"/>
        <rFont val="Times New Roman"/>
        <family val="1"/>
      </rPr>
      <t>Note: delta1 for downlink  (note may be removed in the final version of this spreadsheet)</t>
    </r>
    <r>
      <rPr>
        <sz val="11"/>
        <color rgb="FFFF0000"/>
        <rFont val="Times New Roman"/>
        <family val="1"/>
      </rPr>
      <t xml:space="preserve">
</t>
    </r>
    <r>
      <rPr>
        <sz val="11"/>
        <rFont val="Times New Roman"/>
        <family val="1"/>
      </rPr>
      <t>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</si>
  <si>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t>
    </r>
    <r>
      <rPr>
        <strike/>
        <sz val="11"/>
        <color rgb="FF008000"/>
        <rFont val="Times New Roman"/>
        <family val="1"/>
      </rPr>
      <t>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</si>
  <si>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t>
    </r>
    <r>
      <rPr>
        <strike/>
        <sz val="11"/>
        <color rgb="FF008000"/>
        <rFont val="Times New Roman"/>
        <family val="1"/>
      </rPr>
      <t>Note: delta1 for uplink (note may be removed in the final version of this spreadsheet)</t>
    </r>
    <r>
      <rPr>
        <sz val="11"/>
        <color rgb="FFFF0000"/>
        <rFont val="Times New Roman"/>
        <family val="1"/>
      </rPr>
      <t xml:space="preserve">
</t>
    </r>
    <r>
      <rPr>
        <sz val="11"/>
        <rFont val="Times New Roman"/>
        <family val="1"/>
      </rPr>
      <t>Note:  zero for downlink</t>
    </r>
    <phoneticPr fontId="3" type="noConversion"/>
  </si>
  <si>
    <r>
      <t xml:space="preserve">(22bis) MCL = (3bis) </t>
    </r>
    <r>
      <rPr>
        <sz val="11"/>
        <rFont val="Times New Roman"/>
        <family val="1"/>
      </rPr>
      <t xml:space="preserve"> - (22) + (5) + (11bis)   (dB)</t>
    </r>
    <phoneticPr fontId="3" type="noConversion"/>
  </si>
  <si>
    <r>
      <t>(23) Hardware link budg</t>
    </r>
    <r>
      <rPr>
        <sz val="11"/>
        <rFont val="Times New Roman"/>
        <family val="1"/>
      </rPr>
      <t xml:space="preserve">et, a.k.a MIL  </t>
    </r>
    <r>
      <rPr>
        <sz val="11"/>
        <color theme="1"/>
        <rFont val="Times New Roman"/>
        <family val="1"/>
      </rPr>
      <t>=</t>
    </r>
    <r>
      <rPr>
        <sz val="11"/>
        <rFont val="Times New Roman"/>
        <family val="1"/>
      </rPr>
      <t xml:space="preserve"> (9) + (11) + (11bis) − (12) − (22)</t>
    </r>
    <r>
      <rPr>
        <sz val="11"/>
        <color rgb="FF0000FF"/>
        <rFont val="Times New Roman"/>
        <family val="1"/>
      </rPr>
      <t xml:space="preserve"> </t>
    </r>
    <r>
      <rPr>
        <sz val="11"/>
        <rFont val="Times New Roman"/>
        <family val="1"/>
      </rPr>
      <t xml:space="preserve">  (dB)
</t>
    </r>
    <r>
      <rPr>
        <sz val="11"/>
        <color rgb="FF008000"/>
        <rFont val="Times New Roman"/>
        <family val="1"/>
      </rPr>
      <t>Note: MIL can also be derived by (22bis) + (4) – (8) + (11) − (12)</t>
    </r>
    <phoneticPr fontId="3" type="noConversion"/>
  </si>
  <si>
    <r>
      <t xml:space="preserve">(29) Available path loss </t>
    </r>
    <r>
      <rPr>
        <sz val="11"/>
        <color theme="1"/>
        <rFont val="Times New Roman"/>
        <family val="1"/>
      </rPr>
      <t>= (23) – (25) + (26) – (27) + (28)   (dB)</t>
    </r>
    <phoneticPr fontId="3" type="noConversion"/>
  </si>
  <si>
    <t>(25) Shadow fading margin  (function of the cell area reliability and lognormal shadow fading std deviation )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</si>
  <si>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 (4) + (5)</t>
    </r>
    <r>
      <rPr>
        <sz val="11"/>
        <color theme="1"/>
        <rFont val="Times New Roman"/>
        <family val="1"/>
      </rPr>
      <t xml:space="preserve"> – (8) dBm</t>
    </r>
    <phoneticPr fontId="3" type="noConversion"/>
  </si>
  <si>
    <r>
      <rPr>
        <sz val="11"/>
        <rFont val="Times New Roman"/>
        <family val="1"/>
      </rPr>
      <t>(10) Number of receive antenna 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</si>
  <si>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t>moved from (24).</t>
    <phoneticPr fontId="3" type="noConversion"/>
  </si>
  <si>
    <t xml:space="preserve"> Since this row is used for MPL calculation, the value is reported by companies</t>
    <phoneticPr fontId="3" type="noConversion"/>
  </si>
  <si>
    <r>
      <t xml:space="preserve">No agreement for BS. </t>
    </r>
    <r>
      <rPr>
        <strike/>
        <sz val="11"/>
        <color rgb="FF008000"/>
        <rFont val="Times New Roman"/>
        <family val="1"/>
      </rPr>
      <t>The same value as IMT-2020 self-evaluation can be used, i.e. 8dBi. If other value is used, it is reported by companies</t>
    </r>
    <phoneticPr fontId="3" type="noConversion"/>
  </si>
  <si>
    <r>
      <t xml:space="preserve">For FR1
- </t>
    </r>
    <r>
      <rPr>
        <sz val="11"/>
        <color rgb="FFFF0000"/>
        <rFont val="Times New Roman"/>
        <family val="1"/>
      </rPr>
      <t>No agreements</t>
    </r>
    <r>
      <rPr>
        <sz val="11"/>
        <color rgb="FF0000FF"/>
        <rFont val="Times New Roman"/>
        <family val="1"/>
      </rPr>
      <t xml:space="preserve"> </t>
    </r>
    <r>
      <rPr>
        <sz val="11"/>
        <color rgb="FF008000"/>
        <rFont val="Times New Roman"/>
        <family val="1"/>
      </rPr>
      <t>for UE Tx power</t>
    </r>
    <r>
      <rPr>
        <sz val="11"/>
        <rFont val="Times New Roman"/>
        <family val="1"/>
      </rPr>
      <t xml:space="preserve">
For FR2
- an uplink transmit power of 23dBm is considered for baseline performance evaluations. Other values can be reported by companies.</t>
    </r>
    <phoneticPr fontId="3" type="noConversion"/>
  </si>
  <si>
    <t>No agreement. The same value as IMT-2020 self-evaluation can be used, i.e. 0dB. If other value is used, it is reported by companies</t>
    <phoneticPr fontId="3" type="noConversion"/>
  </si>
  <si>
    <t>Square braket for FR2 need to be resolved. Otherwise,  [urban/suburban: TDL-C] can be treatead as optional because no companies are interested in this assumption</t>
    <phoneticPr fontId="3" type="noConversion"/>
  </si>
  <si>
    <r>
      <t>"We have two proposal so far: 
Option 1:
   - feeder loss at BS (1dB for 700MHz, 0dB for 4GHz with AAS)
   -0dB for the loss at UE
Option 2:
   - values for IMT-2020 self evaluation (</t>
    </r>
    <r>
      <rPr>
        <sz val="11"/>
        <color rgb="FF008000"/>
        <rFont val="Times New Roman"/>
        <family val="1"/>
      </rPr>
      <t>3</t>
    </r>
    <r>
      <rPr>
        <sz val="11"/>
        <color theme="1"/>
        <rFont val="Times New Roman"/>
        <family val="1"/>
      </rPr>
      <t xml:space="preserve">dB for DL and </t>
    </r>
    <r>
      <rPr>
        <sz val="11"/>
        <color rgb="FF008000"/>
        <rFont val="Times New Roman"/>
        <family val="1"/>
      </rPr>
      <t>1</t>
    </r>
    <r>
      <rPr>
        <sz val="11"/>
        <color theme="1"/>
        <rFont val="Times New Roman"/>
        <family val="1"/>
      </rPr>
      <t xml:space="preserve">dB for UL)"
</t>
    </r>
    <r>
      <rPr>
        <sz val="11"/>
        <color rgb="FF008000"/>
        <rFont val="Times New Roman"/>
        <family val="1"/>
      </rPr>
      <t>Option 3:
   - no description on the values (i.e. companies to report)</t>
    </r>
    <phoneticPr fontId="3" type="noConversion"/>
  </si>
  <si>
    <t xml:space="preserve">RAN1 will not further discuss on specific values for the parameters related to MPL 
  - IMT-2020 values are as a starting point, but: 
    - companies may use other values, and
    - for the parameters that companies think IMT-2020 self-evaluation does not clearly define the values for some scenarios, it is up to companies to report
</t>
    <phoneticPr fontId="3" type="noConversion"/>
  </si>
  <si>
    <r>
      <t xml:space="preserve">No agreement
</t>
    </r>
    <r>
      <rPr>
        <sz val="11"/>
        <color rgb="FF008000"/>
        <rFont val="Times New Roman"/>
        <family val="1"/>
      </rPr>
      <t>We have the following proposals so far: 
Option  1:the value used in IMT-2020 TR 37.910 or ITU-R M.2412-0 is  recommended</t>
    </r>
    <r>
      <rPr>
        <strike/>
        <sz val="11"/>
        <color rgb="FF008000"/>
        <rFont val="Times New Roman"/>
        <family val="1"/>
      </rPr>
      <t xml:space="preserve">   
</t>
    </r>
    <r>
      <rPr>
        <sz val="11"/>
        <color rgb="FF008000"/>
        <rFont val="Times New Roman"/>
        <family val="1"/>
      </rPr>
      <t xml:space="preserve">  -  -174dBm/Hz
Option 2:
   - no description on the values (i.e.  it is up to companies to report)</t>
    </r>
    <r>
      <rPr>
        <sz val="11"/>
        <color rgb="FF0000FF"/>
        <rFont val="Times New Roman"/>
        <family val="1"/>
      </rPr>
      <t xml:space="preserve">
</t>
    </r>
    <phoneticPr fontId="3" type="noConversion"/>
  </si>
  <si>
    <r>
      <t>No agreement.</t>
    </r>
    <r>
      <rPr>
        <sz val="11"/>
        <color rgb="FF0000FF"/>
        <rFont val="Times New Roman"/>
        <family val="1"/>
      </rPr>
      <t xml:space="preserve"> 
</t>
    </r>
    <r>
      <rPr>
        <sz val="11"/>
        <color rgb="FF008000"/>
        <rFont val="Times New Roman"/>
        <family val="1"/>
      </rPr>
      <t>We have the following proposals so far: 
Option  1:the value used in IMT-2020 TR 37.910 or ITU-R M.2412-0 is  recommended   
  -  2dB
Option 2:
   - no description on the values (i.e.  it is up to companies to report)</t>
    </r>
    <phoneticPr fontId="3" type="noConversion"/>
  </si>
  <si>
    <r>
      <t xml:space="preserve">No agreement
</t>
    </r>
    <r>
      <rPr>
        <sz val="11"/>
        <color rgb="FF008000"/>
        <rFont val="Times New Roman"/>
        <family val="1"/>
      </rPr>
      <t>We have the following proposals so far: 
Option 1:
   - feeder loss at BS (1dB for 700MHz, 0dB for 4GHz with AAS)
   -0dB for the loss at UE
Option 2:
   - values for IMT-2020 self evaluation (1dB for DL and 3dB for UL)
Option 3:
   - no description on the values (i.e.  it is up to companies to report)</t>
    </r>
    <phoneticPr fontId="3" type="noConversion"/>
  </si>
  <si>
    <t>Target error rate (BLER, miss detection, false alarm, etc.)</t>
    <phoneticPr fontId="3" type="noConversion"/>
  </si>
  <si>
    <t>(5a) antenna gain at antenna gain component 2 of transmitter = 10 log( (2)/(2a)) (dB)
Note: zero for uplink</t>
    <phoneticPr fontId="3" type="noConversion"/>
  </si>
  <si>
    <t>(5) total antennna gain at antenna gain component 2  of transmitter = (5a) - (5b)  (dB)
Note: zero for uplink</t>
    <phoneticPr fontId="3" type="noConversion"/>
  </si>
  <si>
    <r>
      <rPr>
        <sz val="11"/>
        <color rgb="FF008000"/>
        <rFont val="Times New Roman"/>
        <family val="1"/>
      </rPr>
      <t>Scenarios</t>
    </r>
    <r>
      <rPr>
        <sz val="11"/>
        <rFont val="Times New Roman"/>
        <family val="1"/>
      </rPr>
      <t xml:space="preserve">
</t>
    </r>
    <r>
      <rPr>
        <sz val="11"/>
        <color rgb="FF008000"/>
        <rFont val="Times New Roman"/>
        <family val="1"/>
      </rPr>
      <t>List of  FR1 scenarios</t>
    </r>
    <r>
      <rPr>
        <sz val="11"/>
        <rFont val="Times New Roman"/>
        <family val="1"/>
      </rPr>
      <t xml:space="preserve">
- Urban 4 GHz TDD
- Urban 2.6 GHz TDD
- Rural 4 GHz TDD
- Rural 2.6 GHz TDD
- Rural 2 GHz FDD
- Rural 700 MHz FDD
- Rural with long distance 700 MHz FDD
- Rural with long distance 4 GHz TDD
</t>
    </r>
    <r>
      <rPr>
        <sz val="11"/>
        <color rgb="FF008000"/>
        <rFont val="Times New Roman"/>
        <family val="1"/>
      </rPr>
      <t>List of  FR2 scenarios</t>
    </r>
    <r>
      <rPr>
        <sz val="11"/>
        <rFont val="Times New Roman"/>
        <family val="1"/>
      </rPr>
      <t xml:space="preserve">
- Indoor 28 GHz TDD
- Urban 28 GHz TDD
- Suburban 28 GHz TDD</t>
    </r>
    <phoneticPr fontId="3" type="noConversion"/>
  </si>
  <si>
    <r>
      <t>Pathloss model</t>
    </r>
    <r>
      <rPr>
        <strike/>
        <vertAlign val="superscript"/>
        <sz val="10"/>
        <color rgb="FF008000"/>
        <rFont val="Times New Roman"/>
        <family val="1"/>
      </rPr>
      <t>(3)</t>
    </r>
    <r>
      <rPr>
        <sz val="11"/>
        <rFont val="Times New Roman"/>
        <family val="1"/>
      </rPr>
      <t xml:space="preserve"> (select from LoS or NLoS)</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</si>
  <si>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Note: For FR2 downlink, the following should be satisfied:
   </t>
    </r>
    <r>
      <rPr>
        <strike/>
        <sz val="11"/>
        <color rgb="FF008000"/>
        <rFont val="Times New Roman"/>
        <family val="1"/>
      </rPr>
      <t>For FR2</t>
    </r>
    <r>
      <rPr>
        <sz val="11"/>
        <rFont val="Times New Roman"/>
        <family val="1"/>
      </rPr>
      <t xml:space="preserve"> 40 dBm for 100 MHz Urban scenario,
   </t>
    </r>
    <r>
      <rPr>
        <strike/>
        <sz val="11"/>
        <color rgb="FF008000"/>
        <rFont val="Times New Roman"/>
        <family val="1"/>
      </rPr>
      <t>For FR2</t>
    </r>
    <r>
      <rPr>
        <sz val="11"/>
        <rFont val="Times New Roman"/>
        <family val="1"/>
      </rPr>
      <t xml:space="preserve">  23 dBm for 100 MHz Indoor scenario.
Note: no PSD constraint for uplink</t>
    </r>
    <phoneticPr fontId="3" type="noConversion"/>
  </si>
  <si>
    <r>
      <rPr>
        <sz val="11"/>
        <rFont val="Times New Roman"/>
        <family val="1"/>
      </rPr>
      <t>(2) Number of (</t>
    </r>
    <r>
      <rPr>
        <sz val="11"/>
        <color rgb="FF0000FF"/>
        <rFont val="Times New Roman"/>
        <family val="1"/>
      </rPr>
      <t>[transmit TxRUs) or (modelled transmit chains)]</t>
    </r>
    <r>
      <rPr>
        <strike/>
        <sz val="11"/>
        <color rgb="FFFF0000"/>
        <rFont val="Times New Roman"/>
        <family val="1"/>
      </rPr>
      <t xml:space="preserve">
</t>
    </r>
    <r>
      <rPr>
        <sz val="11"/>
        <rFont val="Times New Roman"/>
        <family val="1"/>
      </rPr>
      <t>Note:</t>
    </r>
    <r>
      <rPr>
        <strike/>
        <sz val="11"/>
        <color rgb="FF008000"/>
        <rFont val="Times New Roman"/>
        <family val="1"/>
      </rPr>
      <t xml:space="preserve"> this row corresponds </t>
    </r>
    <r>
      <rPr>
        <i/>
        <strike/>
        <sz val="11"/>
        <color rgb="FF008000"/>
        <rFont val="Times New Roman"/>
        <family val="1"/>
      </rPr>
      <t>N</t>
    </r>
    <r>
      <rPr>
        <strike/>
        <sz val="11"/>
        <color rgb="FF008000"/>
        <rFont val="Times New Roman"/>
        <family val="1"/>
      </rPr>
      <t xml:space="preserve"> used in the figure of antenna gain modeling for downlink(note may be removed in the final version of this spreadsheet)</t>
    </r>
    <r>
      <rPr>
        <sz val="11"/>
        <rFont val="Times New Roman"/>
        <family val="1"/>
      </rPr>
      <t xml:space="preserve">
          this row is void (left empty) for uplink</t>
    </r>
    <phoneticPr fontId="3" type="noConversion"/>
  </si>
  <si>
    <r>
      <rPr>
        <sz val="11"/>
        <rFont val="Times New Roman"/>
        <family val="1"/>
      </rPr>
      <t xml:space="preserve">(10a) Number of receive </t>
    </r>
    <r>
      <rPr>
        <sz val="11"/>
        <color rgb="FF0000FF"/>
        <rFont val="Times New Roman"/>
        <family val="1"/>
      </rPr>
      <t>[(receive TxRUs) or (modelled receive chains)]</t>
    </r>
    <r>
      <rPr>
        <sz val="11"/>
        <color rgb="FFFF0000"/>
        <rFont val="Times New Roman"/>
        <family val="1"/>
      </rPr>
      <t xml:space="preserve">
</t>
    </r>
    <r>
      <rPr>
        <sz val="11"/>
        <rFont val="Times New Roman"/>
        <family val="1"/>
      </rPr>
      <t xml:space="preserve">Note: </t>
    </r>
    <r>
      <rPr>
        <strike/>
        <sz val="11"/>
        <color rgb="FF008000"/>
        <rFont val="Times New Roman"/>
        <family val="1"/>
      </rPr>
      <t xml:space="preserve">this row corresponds </t>
    </r>
    <r>
      <rPr>
        <i/>
        <strike/>
        <sz val="11"/>
        <color rgb="FF008000"/>
        <rFont val="Times New Roman"/>
        <family val="1"/>
      </rPr>
      <t>N</t>
    </r>
    <r>
      <rPr>
        <strike/>
        <sz val="11"/>
        <color rgb="FF008000"/>
        <rFont val="Times New Roman"/>
        <family val="1"/>
      </rPr>
      <t xml:space="preserve"> used in the figure of antenna gain modeling for uplink(note may be removed in the final version of this spreadsheet)</t>
    </r>
    <r>
      <rPr>
        <sz val="11"/>
        <rFont val="Times New Roman"/>
        <family val="1"/>
      </rPr>
      <t xml:space="preserve">
          this row is void (empty) for downlink</t>
    </r>
    <phoneticPr fontId="3" type="noConversion"/>
  </si>
  <si>
    <r>
      <rPr>
        <sz val="11"/>
        <rFont val="Times New Roman"/>
        <family val="1"/>
      </rPr>
      <t xml:space="preserve">(10b) Number of </t>
    </r>
    <r>
      <rPr>
        <sz val="11"/>
        <color rgb="FF0000FF"/>
        <rFont val="Times New Roman"/>
        <family val="1"/>
      </rPr>
      <t>receive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 may be removed in the final version of this spreadsheet)</t>
    </r>
    <phoneticPr fontId="3" type="noConversion"/>
  </si>
  <si>
    <r>
      <rPr>
        <sz val="11"/>
        <rFont val="Times New Roman"/>
        <family val="1"/>
      </rPr>
      <t>(2a) Number of transmit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(notes may be removed in the final version of this spreadsheet)</t>
    </r>
    <phoneticPr fontId="3" type="noConversion"/>
  </si>
  <si>
    <r>
      <rPr>
        <strike/>
        <sz val="11"/>
        <color rgb="FF008000"/>
        <rFont val="Times New Roman"/>
        <family val="1"/>
      </rPr>
      <t xml:space="preserve">Number of SSB for broadcast PDCCH of Msg.2 </t>
    </r>
    <r>
      <rPr>
        <strike/>
        <sz val="11"/>
        <rFont val="Times New Roman"/>
        <family val="1"/>
      </rPr>
      <t>PDCCH of Msg 2</t>
    </r>
    <phoneticPr fontId="3" type="noConversion"/>
  </si>
  <si>
    <t>FR1&amp; FR2: 
Reported by companies</t>
    <phoneticPr fontId="3" type="noConversion"/>
  </si>
  <si>
    <t>FR1:
- for broadcast PDCCH of Msg 2
  - Reported by companies
FR2
- for broadcast PDCCH of Msg.2
  - Reported by companies
- for PRACH
  - Reported by companies</t>
    <phoneticPr fontId="3" type="noConversion"/>
  </si>
  <si>
    <r>
      <t xml:space="preserve">The same value as IMT-2020 self-evaluation can be used for </t>
    </r>
    <r>
      <rPr>
        <sz val="11"/>
        <color rgb="FF008000"/>
        <rFont val="Times New Roman"/>
        <family val="1"/>
      </rPr>
      <t xml:space="preserve">UE Tx power in </t>
    </r>
    <r>
      <rPr>
        <sz val="11"/>
        <color theme="1"/>
        <rFont val="Times New Roman"/>
        <family val="1"/>
      </rPr>
      <t xml:space="preserve">FR1, i.e. 23dBm. If other value is used, it is reported by companies
</t>
    </r>
    <r>
      <rPr>
        <sz val="11"/>
        <color rgb="FF008000"/>
        <rFont val="Times New Roman"/>
        <family val="1"/>
      </rPr>
      <t xml:space="preserve">
For link budget calculation in FR2, an uplink total radiated power of 12dBm is also considered, for baseline performance evaluations of commercial power class 3 UEs.      
Note: with the assumption of total maximum of 11 dBi antenna gain.</t>
    </r>
    <phoneticPr fontId="3" type="noConversion"/>
  </si>
  <si>
    <r>
      <rPr>
        <sz val="11"/>
        <color rgb="FF008000"/>
        <rFont val="Times New Roman"/>
        <family val="1"/>
      </rPr>
      <t>System bandwidth for</t>
    </r>
    <r>
      <rPr>
        <sz val="11"/>
        <color theme="6" tint="-0.499984740745262"/>
        <rFont val="Times New Roman"/>
        <family val="1"/>
      </rPr>
      <t xml:space="preserve"> </t>
    </r>
    <r>
      <rPr>
        <sz val="11"/>
        <rFont val="Times New Roman"/>
        <family val="1"/>
      </rPr>
      <t xml:space="preserve">FR1 </t>
    </r>
    <r>
      <rPr>
        <strike/>
        <sz val="11"/>
        <color rgb="FF008000"/>
        <rFont val="Times New Roman"/>
        <family val="1"/>
      </rPr>
      <t xml:space="preserve">PUSCH and PUCCH: </t>
    </r>
    <r>
      <rPr>
        <sz val="11"/>
        <rFont val="Times New Roman"/>
        <family val="1"/>
      </rPr>
      <t xml:space="preserve">
- 20MHz for 2GHz (FDD
- 20MHz (optional for 10MHz) for 700MHz. (FDD)
</t>
    </r>
    <r>
      <rPr>
        <sz val="11"/>
        <color rgb="FF008000"/>
        <rFont val="Times New Roman"/>
        <family val="1"/>
      </rPr>
      <t>System bandwidth for</t>
    </r>
    <r>
      <rPr>
        <sz val="11"/>
        <rFont val="Times New Roman"/>
        <family val="1"/>
      </rPr>
      <t xml:space="preserve"> FR2 </t>
    </r>
    <r>
      <rPr>
        <strike/>
        <sz val="11"/>
        <color rgb="FF008000"/>
        <rFont val="Times New Roman"/>
        <family val="1"/>
      </rPr>
      <t>PUSCH and PUCCH:</t>
    </r>
    <r>
      <rPr>
        <sz val="11"/>
        <rFont val="Times New Roman"/>
        <family val="1"/>
      </rPr>
      <t xml:space="preserve">
- 100MHz,</t>
    </r>
    <r>
      <rPr>
        <sz val="11"/>
        <color rgb="FFFF0000"/>
        <rFont val="Times New Roman"/>
        <family val="1"/>
      </rPr>
      <t xml:space="preserve"> [400MHz]</t>
    </r>
    <phoneticPr fontId="3" type="noConversion"/>
  </si>
  <si>
    <r>
      <t xml:space="preserve">No agreement
</t>
    </r>
    <r>
      <rPr>
        <sz val="11"/>
        <color rgb="FF008000"/>
        <rFont val="Times New Roman"/>
        <family val="1"/>
      </rPr>
      <t>We have the following proposals so far: 
Option  1:the values used in IMT-2020 TR 37.910 or ITU-R M.2412-0 are recommended
  - For FR1: 7dB for UE and 5dB for BS
  - For FR2: 10dB for UE and 7dB for BS
Option 2:
   - no description on the values (i.e.  it is up to companies to report)</t>
    </r>
    <phoneticPr fontId="3" type="noConversion"/>
  </si>
  <si>
    <t>mapType</t>
  </si>
  <si>
    <t>signalList</t>
  </si>
  <si>
    <t>ssb</t>
  </si>
  <si>
    <t>msg2Pdcch</t>
  </si>
  <si>
    <t>msg2Pdsch</t>
  </si>
  <si>
    <t>pdcch</t>
  </si>
  <si>
    <t>pdschData</t>
  </si>
  <si>
    <t>msg1Prach</t>
  </si>
  <si>
    <t>ackPucch</t>
  </si>
  <si>
    <t>csiPucch</t>
  </si>
  <si>
    <t>msg3Pusch</t>
  </si>
  <si>
    <t>csiPusch</t>
  </si>
  <si>
    <t>puschData</t>
  </si>
  <si>
    <t>Check, sim  - table</t>
  </si>
  <si>
    <t>MIL from simulator</t>
  </si>
  <si>
    <t>MCL</t>
  </si>
  <si>
    <t>MIL</t>
  </si>
  <si>
    <t>MPL</t>
  </si>
  <si>
    <t>MCL' from simulator</t>
  </si>
  <si>
    <t>Compact table</t>
  </si>
  <si>
    <t>SNR req</t>
  </si>
  <si>
    <t>Transpose for word template</t>
  </si>
  <si>
    <t>msg4Pdsch</t>
  </si>
  <si>
    <t>RMa_isd7000m_f700MHz_SA8x1_tilt2</t>
  </si>
  <si>
    <t>Loose requirements</t>
  </si>
  <si>
    <t>Tight requirements</t>
  </si>
  <si>
    <t>UMa_isd700m_f4000MHz_SA4x1_tilt6</t>
  </si>
  <si>
    <t>RMa_isd3000m_f4000MHz_SA4x1_tilt3</t>
  </si>
  <si>
    <t>UMa_isd900m_f2600MHz_SA4x1_tilt6</t>
  </si>
  <si>
    <t>RMa_isd4000m_f2600MHz_SA4x1_tilt3</t>
  </si>
  <si>
    <t>FR1:
- DDDSU (S: 10D:2G:2U) only for 4GHz
- DDDSUDDSUU (S: 10D:2G:2U) only for 4GHz 
- DDDDDDDSUU (S: 6D:4G:4U) only for 2.6GHz
FR2:
- DDDSU (S: 10D:2G:2U)
- DDSU (S: 11D:3G:0U)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</si>
</sst>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
    <numFmt numFmtId="166" formatCode="0.0E+00"/>
  </numFmts>
  <fonts count="42">
    <font>
      <sz val="11"/>
      <color theme="1"/>
      <name val="Calibri"/>
      <family val="2"/>
      <scheme val="minor"/>
    </font>
    <font>
      <sz val="12"/>
      <name val="宋体"/>
      <family val="3"/>
      <charset val="134"/>
    </font>
    <font>
      <b/>
      <sz val="11"/>
      <color theme="1"/>
      <name val="Times New Roman"/>
      <family val="1"/>
    </font>
    <font>
      <sz val="9"/>
      <name val="Calibri"/>
      <family val="3"/>
      <charset val="134"/>
      <scheme val="minor"/>
    </font>
    <font>
      <sz val="11"/>
      <color theme="1"/>
      <name val="Times New Roman"/>
      <family val="1"/>
    </font>
    <font>
      <vertAlign val="superscript"/>
      <sz val="10"/>
      <color theme="1"/>
      <name val="Times New Roman"/>
      <family val="1"/>
    </font>
    <font>
      <sz val="11"/>
      <color rgb="FFFF0000"/>
      <name val="Times New Roman"/>
      <family val="1"/>
    </font>
    <font>
      <b/>
      <sz val="11"/>
      <color rgb="FFFF0000"/>
      <name val="Times New Roman"/>
      <family val="1"/>
    </font>
    <font>
      <vertAlign val="superscript"/>
      <sz val="11"/>
      <color theme="1"/>
      <name val="Times New Roman"/>
      <family val="1"/>
    </font>
    <font>
      <sz val="11"/>
      <name val="Times New Roman"/>
      <family val="1"/>
    </font>
    <font>
      <sz val="12"/>
      <color theme="1"/>
      <name val="宋体"/>
      <family val="3"/>
      <charset val="134"/>
    </font>
    <font>
      <strike/>
      <sz val="11"/>
      <color rgb="FFFF0000"/>
      <name val="Times New Roman"/>
      <family val="1"/>
    </font>
    <font>
      <strike/>
      <sz val="11"/>
      <color theme="1"/>
      <name val="Times New Roman"/>
      <family val="1"/>
    </font>
    <font>
      <strike/>
      <vertAlign val="superscript"/>
      <sz val="10"/>
      <color rgb="FFFF0000"/>
      <name val="Times New Roman"/>
      <family val="1"/>
    </font>
    <font>
      <u/>
      <sz val="11"/>
      <color theme="10"/>
      <name val="Calibri"/>
      <family val="2"/>
      <scheme val="minor"/>
    </font>
    <font>
      <u/>
      <sz val="11"/>
      <color theme="11"/>
      <name val="Calibri"/>
      <family val="2"/>
      <scheme val="minor"/>
    </font>
    <font>
      <strike/>
      <sz val="11"/>
      <color theme="3" tint="0.39994506668294322"/>
      <name val="Times New Roman"/>
      <family val="1"/>
    </font>
    <font>
      <sz val="11"/>
      <color rgb="FF00B050"/>
      <name val="Times New Roman"/>
      <family val="1"/>
    </font>
    <font>
      <u/>
      <sz val="11"/>
      <color rgb="FFFF0000"/>
      <name val="Times New Roman"/>
      <family val="1"/>
    </font>
    <font>
      <strike/>
      <u/>
      <sz val="11"/>
      <color rgb="FF00B050"/>
      <name val="Times New Roman"/>
      <family val="1"/>
    </font>
    <font>
      <sz val="12"/>
      <color theme="1"/>
      <name val="Times New Roman"/>
      <family val="1"/>
    </font>
    <font>
      <sz val="11"/>
      <color rgb="FF0000FF"/>
      <name val="Times New Roman"/>
      <family val="1"/>
    </font>
    <font>
      <strike/>
      <sz val="11"/>
      <color rgb="FF0000FF"/>
      <name val="Times New Roman"/>
      <family val="1"/>
    </font>
    <font>
      <vertAlign val="superscript"/>
      <sz val="10"/>
      <name val="Times New Roman"/>
      <family val="1"/>
    </font>
    <font>
      <strike/>
      <u/>
      <sz val="11"/>
      <color rgb="FFFF0000"/>
      <name val="Times New Roman"/>
      <family val="1"/>
    </font>
    <font>
      <i/>
      <sz val="11"/>
      <color rgb="FFFF0000"/>
      <name val="Times New Roman"/>
      <family val="1"/>
    </font>
    <font>
      <b/>
      <strike/>
      <u/>
      <sz val="11"/>
      <color rgb="FFFF0000"/>
      <name val="Times New Roman"/>
      <family val="1"/>
    </font>
    <font>
      <b/>
      <strike/>
      <sz val="11"/>
      <color rgb="FFFF0000"/>
      <name val="Times New Roman"/>
      <family val="1"/>
    </font>
    <font>
      <i/>
      <sz val="11"/>
      <name val="Times New Roman"/>
      <family val="1"/>
    </font>
    <font>
      <strike/>
      <sz val="11"/>
      <name val="Times New Roman"/>
      <family val="1"/>
    </font>
    <font>
      <u/>
      <sz val="11"/>
      <name val="Times New Roman"/>
      <family val="1"/>
    </font>
    <font>
      <strike/>
      <u/>
      <sz val="11"/>
      <name val="Times New Roman"/>
      <family val="1"/>
    </font>
    <font>
      <b/>
      <sz val="11"/>
      <name val="Times New Roman"/>
      <family val="1"/>
    </font>
    <font>
      <sz val="11"/>
      <name val="????? ?? ?????"/>
      <family val="1"/>
    </font>
    <font>
      <b/>
      <strike/>
      <sz val="11"/>
      <name val="Times New Roman"/>
      <family val="1"/>
    </font>
    <font>
      <b/>
      <sz val="11"/>
      <color rgb="FF0000FF"/>
      <name val="Times New Roman"/>
      <family val="1"/>
    </font>
    <font>
      <strike/>
      <sz val="11"/>
      <color rgb="FF008000"/>
      <name val="Times New Roman"/>
      <family val="1"/>
    </font>
    <font>
      <i/>
      <strike/>
      <sz val="11"/>
      <color rgb="FF008000"/>
      <name val="Times New Roman"/>
      <family val="1"/>
    </font>
    <font>
      <sz val="11"/>
      <color rgb="FF008000"/>
      <name val="Times New Roman"/>
      <family val="1"/>
    </font>
    <font>
      <strike/>
      <vertAlign val="superscript"/>
      <sz val="10"/>
      <color rgb="FF008000"/>
      <name val="Times New Roman"/>
      <family val="1"/>
    </font>
    <font>
      <sz val="11"/>
      <color theme="6" tint="-0.499984740745262"/>
      <name val="Times New Roman"/>
      <family val="1"/>
    </font>
    <font>
      <sz val="12"/>
      <color rgb="FF0A0101"/>
      <name val="&amp;quot"/>
    </font>
  </fonts>
  <fills count="10">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E6E6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s>
  <cellStyleXfs count="102">
    <xf numFmtId="0" fontId="0" fillId="0" borderId="0"/>
    <xf numFmtId="0" fontId="1" fillId="0" borderId="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77">
    <xf numFmtId="0" fontId="0" fillId="0" borderId="0" xfId="0"/>
    <xf numFmtId="0" fontId="2" fillId="3" borderId="1" xfId="0" applyFont="1" applyFill="1" applyBorder="1" applyAlignment="1">
      <alignment horizontal="justify" vertical="center"/>
    </xf>
    <xf numFmtId="0" fontId="2" fillId="4" borderId="1" xfId="0" applyFont="1" applyFill="1" applyBorder="1" applyAlignment="1">
      <alignment horizontal="justify" vertical="center"/>
    </xf>
    <xf numFmtId="0" fontId="2" fillId="3" borderId="1" xfId="0" applyFont="1" applyFill="1" applyBorder="1" applyAlignment="1">
      <alignment vertical="center"/>
    </xf>
    <xf numFmtId="0" fontId="4" fillId="5" borderId="1" xfId="0" applyFont="1" applyFill="1" applyBorder="1" applyAlignment="1">
      <alignment horizontal="justify" vertical="center"/>
    </xf>
    <xf numFmtId="0" fontId="4" fillId="6" borderId="1" xfId="0" applyFont="1" applyFill="1" applyBorder="1" applyAlignment="1">
      <alignment horizontal="justify" vertical="center"/>
    </xf>
    <xf numFmtId="0" fontId="4" fillId="6" borderId="2" xfId="0" applyFont="1" applyFill="1" applyBorder="1" applyAlignment="1">
      <alignment vertical="center" wrapText="1"/>
    </xf>
    <xf numFmtId="0" fontId="4" fillId="7" borderId="1" xfId="0" applyFont="1" applyFill="1" applyBorder="1" applyAlignment="1">
      <alignment horizontal="justify" vertical="center"/>
    </xf>
    <xf numFmtId="0" fontId="9" fillId="0" borderId="0" xfId="0" applyFont="1" applyAlignment="1">
      <alignment vertical="center"/>
    </xf>
    <xf numFmtId="0" fontId="10" fillId="0" borderId="0" xfId="0" applyFont="1" applyAlignment="1">
      <alignment vertical="center"/>
    </xf>
    <xf numFmtId="0" fontId="4" fillId="0" borderId="0" xfId="0" applyFont="1"/>
    <xf numFmtId="0" fontId="4" fillId="0" borderId="1" xfId="0" applyFont="1" applyBorder="1" applyAlignment="1">
      <alignment vertical="center" wrapText="1"/>
    </xf>
    <xf numFmtId="0" fontId="4" fillId="0" borderId="0" xfId="0" applyFont="1" applyAlignment="1">
      <alignment vertical="center"/>
    </xf>
    <xf numFmtId="0" fontId="2" fillId="8" borderId="1" xfId="0" applyFont="1" applyFill="1" applyBorder="1" applyAlignment="1">
      <alignment vertical="center" wrapText="1"/>
    </xf>
    <xf numFmtId="164" fontId="2" fillId="2" borderId="3" xfId="1" applyNumberFormat="1" applyFont="1" applyFill="1" applyBorder="1" applyAlignment="1">
      <alignment horizontal="justify" vertical="center" wrapText="1"/>
    </xf>
    <xf numFmtId="164" fontId="2" fillId="2" borderId="3" xfId="1" applyNumberFormat="1" applyFont="1" applyFill="1" applyBorder="1" applyAlignment="1">
      <alignment vertical="center" wrapText="1"/>
    </xf>
    <xf numFmtId="164" fontId="4" fillId="0" borderId="3" xfId="1" applyNumberFormat="1" applyFont="1" applyFill="1" applyBorder="1" applyAlignment="1">
      <alignment horizontal="justify" vertical="center" wrapText="1"/>
    </xf>
    <xf numFmtId="164" fontId="11" fillId="0" borderId="3" xfId="1" applyNumberFormat="1" applyFont="1" applyFill="1" applyBorder="1" applyAlignment="1">
      <alignment horizontal="justify" vertical="center" wrapText="1"/>
    </xf>
    <xf numFmtId="164" fontId="6" fillId="0" borderId="3" xfId="1" applyNumberFormat="1" applyFont="1" applyFill="1" applyBorder="1" applyAlignment="1">
      <alignment horizontal="justify" vertical="center" wrapText="1"/>
    </xf>
    <xf numFmtId="164" fontId="4" fillId="0" borderId="3" xfId="1" applyNumberFormat="1" applyFont="1" applyFill="1" applyBorder="1" applyAlignment="1">
      <alignment vertical="center" wrapText="1"/>
    </xf>
    <xf numFmtId="164" fontId="6" fillId="0" borderId="3" xfId="1" applyNumberFormat="1" applyFont="1" applyFill="1" applyBorder="1" applyAlignment="1">
      <alignment vertical="center" wrapText="1"/>
    </xf>
    <xf numFmtId="164" fontId="9" fillId="0" borderId="3" xfId="1" applyNumberFormat="1" applyFont="1" applyFill="1" applyBorder="1" applyAlignment="1">
      <alignment horizontal="justify" vertical="center" wrapText="1"/>
    </xf>
    <xf numFmtId="164" fontId="7" fillId="2" borderId="3" xfId="1" applyNumberFormat="1" applyFont="1" applyFill="1" applyBorder="1" applyAlignment="1">
      <alignment vertical="center" wrapText="1"/>
    </xf>
    <xf numFmtId="0" fontId="6" fillId="0" borderId="3" xfId="0" applyFont="1" applyFill="1" applyBorder="1" applyAlignment="1">
      <alignment vertical="center" wrapText="1"/>
    </xf>
    <xf numFmtId="164" fontId="6" fillId="9" borderId="3" xfId="1" applyNumberFormat="1" applyFont="1" applyFill="1" applyBorder="1" applyAlignment="1">
      <alignment horizontal="justify" vertical="center" wrapText="1"/>
    </xf>
    <xf numFmtId="164" fontId="9" fillId="0" borderId="3" xfId="1" applyNumberFormat="1" applyFont="1" applyFill="1" applyBorder="1" applyAlignment="1">
      <alignment vertical="center" wrapText="1"/>
    </xf>
    <xf numFmtId="164" fontId="11" fillId="0" borderId="3" xfId="1" applyNumberFormat="1" applyFont="1" applyFill="1" applyBorder="1" applyAlignment="1">
      <alignment vertical="center" wrapText="1"/>
    </xf>
    <xf numFmtId="164" fontId="9" fillId="9" borderId="3" xfId="1" applyNumberFormat="1" applyFont="1" applyFill="1" applyBorder="1" applyAlignment="1">
      <alignment horizontal="justify" vertical="center" wrapText="1"/>
    </xf>
    <xf numFmtId="164" fontId="12" fillId="0" borderId="3" xfId="1" applyNumberFormat="1" applyFont="1" applyFill="1" applyBorder="1" applyAlignment="1">
      <alignment horizontal="justify" vertical="center" wrapText="1"/>
    </xf>
    <xf numFmtId="164" fontId="29" fillId="0" borderId="3" xfId="1" applyNumberFormat="1" applyFont="1" applyFill="1" applyBorder="1" applyAlignment="1">
      <alignment horizontal="justify" vertical="center" wrapText="1"/>
    </xf>
    <xf numFmtId="0" fontId="11" fillId="0" borderId="3" xfId="0" applyFont="1" applyFill="1" applyBorder="1" applyAlignment="1">
      <alignment vertical="center" wrapText="1"/>
    </xf>
    <xf numFmtId="164" fontId="27" fillId="2" borderId="3" xfId="1" applyNumberFormat="1" applyFont="1" applyFill="1" applyBorder="1" applyAlignment="1">
      <alignment vertical="center" wrapText="1"/>
    </xf>
    <xf numFmtId="0" fontId="6" fillId="2" borderId="1" xfId="0" applyFont="1" applyFill="1" applyBorder="1" applyAlignment="1">
      <alignment vertical="center"/>
    </xf>
    <xf numFmtId="0" fontId="6" fillId="0" borderId="1" xfId="0" applyFont="1" applyBorder="1" applyAlignment="1">
      <alignment vertical="center"/>
    </xf>
    <xf numFmtId="164" fontId="2" fillId="9" borderId="3" xfId="1" applyNumberFormat="1" applyFont="1" applyFill="1" applyBorder="1" applyAlignment="1">
      <alignment horizontal="justify" vertical="center" wrapText="1"/>
    </xf>
    <xf numFmtId="0" fontId="4" fillId="9" borderId="0" xfId="0" applyFont="1" applyFill="1"/>
    <xf numFmtId="164" fontId="9" fillId="0" borderId="0" xfId="1" applyNumberFormat="1" applyFont="1" applyFill="1" applyBorder="1" applyAlignment="1">
      <alignment horizontal="justify" vertical="center" wrapText="1"/>
    </xf>
    <xf numFmtId="164" fontId="29" fillId="0" borderId="4" xfId="1" applyNumberFormat="1" applyFont="1" applyFill="1" applyBorder="1" applyAlignment="1">
      <alignment horizontal="justify" vertical="center" wrapText="1"/>
    </xf>
    <xf numFmtId="0" fontId="4" fillId="0" borderId="1" xfId="0" applyFont="1" applyBorder="1" applyAlignment="1">
      <alignment horizontal="left" vertical="center" wrapText="1"/>
    </xf>
    <xf numFmtId="0" fontId="20"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164" fontId="32" fillId="2" borderId="3" xfId="1" applyNumberFormat="1" applyFont="1" applyFill="1" applyBorder="1" applyAlignment="1">
      <alignment horizontal="justify" vertical="center" wrapText="1"/>
    </xf>
    <xf numFmtId="164" fontId="32" fillId="2" borderId="3" xfId="1" applyNumberFormat="1" applyFont="1" applyFill="1" applyBorder="1" applyAlignment="1">
      <alignment vertical="center" wrapText="1"/>
    </xf>
    <xf numFmtId="164" fontId="9" fillId="0" borderId="3" xfId="1" quotePrefix="1" applyNumberFormat="1" applyFont="1" applyFill="1" applyBorder="1" applyAlignment="1">
      <alignment horizontal="justify" vertical="center" wrapText="1"/>
    </xf>
    <xf numFmtId="164" fontId="9" fillId="0" borderId="3" xfId="1" applyNumberFormat="1" applyFont="1" applyFill="1" applyBorder="1" applyAlignment="1">
      <alignment horizontal="left" vertical="center" wrapText="1"/>
    </xf>
    <xf numFmtId="164" fontId="29" fillId="0" borderId="3" xfId="1" applyNumberFormat="1" applyFont="1" applyFill="1" applyBorder="1" applyAlignment="1">
      <alignment vertical="center" wrapText="1"/>
    </xf>
    <xf numFmtId="164" fontId="34" fillId="2" borderId="3" xfId="1" applyNumberFormat="1" applyFont="1" applyFill="1" applyBorder="1" applyAlignment="1">
      <alignment vertical="center" wrapText="1"/>
    </xf>
    <xf numFmtId="0" fontId="29" fillId="0" borderId="3" xfId="0" applyFont="1" applyFill="1" applyBorder="1" applyAlignment="1">
      <alignment vertical="center" wrapText="1"/>
    </xf>
    <xf numFmtId="0" fontId="9" fillId="2" borderId="5" xfId="0" applyFont="1" applyFill="1" applyBorder="1" applyAlignment="1">
      <alignment vertical="center"/>
    </xf>
    <xf numFmtId="0" fontId="9" fillId="0" borderId="3" xfId="0" applyFont="1" applyBorder="1" applyAlignment="1">
      <alignment vertical="center"/>
    </xf>
    <xf numFmtId="0" fontId="9" fillId="0" borderId="0" xfId="0" applyFont="1"/>
    <xf numFmtId="0" fontId="9" fillId="0" borderId="3" xfId="0" applyFont="1" applyFill="1" applyBorder="1" applyAlignment="1">
      <alignment vertical="center" wrapText="1"/>
    </xf>
    <xf numFmtId="0" fontId="9" fillId="0" borderId="3" xfId="0" applyFont="1" applyBorder="1" applyAlignment="1">
      <alignment vertical="center" wrapText="1"/>
    </xf>
    <xf numFmtId="164" fontId="2" fillId="2" borderId="1" xfId="1" applyNumberFormat="1" applyFont="1" applyFill="1" applyBorder="1" applyAlignment="1">
      <alignment vertical="center" wrapText="1"/>
    </xf>
    <xf numFmtId="0" fontId="32" fillId="2" borderId="5" xfId="0" applyFont="1" applyFill="1" applyBorder="1" applyAlignment="1">
      <alignment vertical="center"/>
    </xf>
    <xf numFmtId="164" fontId="22" fillId="0" borderId="3" xfId="1" applyNumberFormat="1" applyFont="1" applyFill="1" applyBorder="1" applyAlignment="1">
      <alignment horizontal="justify" vertical="center" wrapText="1"/>
    </xf>
    <xf numFmtId="164" fontId="21" fillId="0" borderId="3" xfId="1" applyNumberFormat="1" applyFont="1" applyFill="1" applyBorder="1" applyAlignment="1">
      <alignment horizontal="justify" vertical="center" wrapText="1"/>
    </xf>
    <xf numFmtId="0" fontId="9" fillId="2" borderId="1" xfId="0" applyFont="1" applyFill="1" applyBorder="1" applyAlignment="1">
      <alignment vertical="center"/>
    </xf>
    <xf numFmtId="0" fontId="9" fillId="0" borderId="1" xfId="0" applyFont="1" applyBorder="1" applyAlignment="1">
      <alignment vertical="center"/>
    </xf>
    <xf numFmtId="164" fontId="9" fillId="0" borderId="3" xfId="0" applyNumberFormat="1" applyFont="1" applyBorder="1" applyAlignment="1">
      <alignment horizontal="justify" vertical="center" wrapText="1"/>
    </xf>
    <xf numFmtId="164" fontId="38" fillId="0" borderId="3" xfId="0" applyNumberFormat="1" applyFont="1" applyBorder="1" applyAlignment="1">
      <alignment horizontal="justify" vertical="center" wrapText="1"/>
    </xf>
    <xf numFmtId="0" fontId="38" fillId="0" borderId="1" xfId="0" applyFont="1" applyBorder="1" applyAlignment="1">
      <alignment horizontal="left" vertical="center" wrapText="1"/>
    </xf>
    <xf numFmtId="0" fontId="36" fillId="0" borderId="1" xfId="0" applyFont="1" applyBorder="1" applyAlignment="1">
      <alignment horizontal="left" vertical="center" wrapText="1"/>
    </xf>
    <xf numFmtId="0" fontId="4" fillId="0" borderId="0" xfId="0" applyFont="1" applyFill="1"/>
    <xf numFmtId="0" fontId="6" fillId="0" borderId="0" xfId="0" applyFont="1"/>
    <xf numFmtId="165" fontId="4" fillId="0" borderId="0" xfId="0" applyNumberFormat="1" applyFont="1"/>
    <xf numFmtId="165" fontId="6" fillId="0" borderId="0" xfId="0" applyNumberFormat="1" applyFont="1"/>
    <xf numFmtId="166" fontId="6" fillId="0" borderId="0" xfId="0" applyNumberFormat="1" applyFont="1"/>
    <xf numFmtId="165" fontId="9" fillId="0" borderId="0" xfId="0" applyNumberFormat="1" applyFont="1"/>
    <xf numFmtId="2" fontId="4" fillId="0" borderId="0" xfId="0" applyNumberFormat="1" applyFont="1"/>
    <xf numFmtId="0" fontId="2" fillId="0" borderId="0" xfId="0" applyFont="1"/>
    <xf numFmtId="0" fontId="41" fillId="0" borderId="0" xfId="0" applyFont="1"/>
    <xf numFmtId="165" fontId="32" fillId="0" borderId="0" xfId="0" applyNumberFormat="1" applyFont="1"/>
    <xf numFmtId="164" fontId="9" fillId="0" borderId="5" xfId="1" applyNumberFormat="1" applyFont="1" applyFill="1" applyBorder="1" applyAlignment="1">
      <alignment horizontal="left" vertical="center" wrapText="1"/>
    </xf>
    <xf numFmtId="164" fontId="9" fillId="0" borderId="6" xfId="1" applyNumberFormat="1" applyFont="1" applyFill="1" applyBorder="1" applyAlignment="1">
      <alignment horizontal="left" vertical="center" wrapText="1"/>
    </xf>
    <xf numFmtId="164" fontId="9" fillId="0" borderId="4" xfId="1" applyNumberFormat="1" applyFont="1" applyFill="1" applyBorder="1" applyAlignment="1">
      <alignment horizontal="left" vertical="center" wrapText="1"/>
    </xf>
  </cellXfs>
  <cellStyles count="102">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Normal" xfId="0" builtinId="0"/>
    <cellStyle name="常规 2" xfId="1"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isd7000m f700MHz'!$I$3</c:f>
          <c:strCache>
            <c:ptCount val="1"/>
            <c:pt idx="0">
              <c:v>RMa_isd7000m_f700MHz_SA8x1_tilt2</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isd7000m f700MHz'!$H$129</c:f>
              <c:strCache>
                <c:ptCount val="1"/>
                <c:pt idx="0">
                  <c:v>MCL</c:v>
                </c:pt>
              </c:strCache>
            </c:strRef>
          </c:tx>
          <c:spPr>
            <a:solidFill>
              <a:schemeClr val="accent2"/>
            </a:solidFill>
            <a:ln>
              <a:noFill/>
            </a:ln>
            <a:effectLst/>
          </c:spPr>
          <c:invertIfNegative val="0"/>
          <c:cat>
            <c:strRef>
              <c:f>'Eri - RMa isd7000m f700MHz'!$I$127:$T$127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f700MHz'!$I$129:$T$129</c:f>
              <c:numCache>
                <c:formatCode>0.0</c:formatCode>
                <c:ptCount val="12"/>
                <c:pt idx="0">
                  <c:v>147.59246611601009</c:v>
                </c:pt>
                <c:pt idx="1">
                  <c:v>147.95954213591097</c:v>
                </c:pt>
                <c:pt idx="2">
                  <c:v>147.95954213591094</c:v>
                </c:pt>
                <c:pt idx="3">
                  <c:v>150.0682528933072</c:v>
                </c:pt>
                <c:pt idx="4">
                  <c:v>147.95954213591097</c:v>
                </c:pt>
                <c:pt idx="5">
                  <c:v>147.9677603709078</c:v>
                </c:pt>
                <c:pt idx="6">
                  <c:v>144.7428408754929</c:v>
                </c:pt>
                <c:pt idx="7">
                  <c:v>144.1263167754241</c:v>
                </c:pt>
                <c:pt idx="8">
                  <c:v>143.6263167754241</c:v>
                </c:pt>
                <c:pt idx="9">
                  <c:v>143.559869136304</c:v>
                </c:pt>
                <c:pt idx="10">
                  <c:v>141.67016909294381</c:v>
                </c:pt>
                <c:pt idx="11">
                  <c:v>136.24956917966421</c:v>
                </c:pt>
              </c:numCache>
            </c:numRef>
          </c:val>
          <c:extLst>
            <c:ext xmlns:c16="http://schemas.microsoft.com/office/drawing/2014/chart" uri="{C3380CC4-5D6E-409C-BE32-E72D297353CC}">
              <c16:uniqueId val="{00000001-3613-4D0C-862E-077C0644CA8C}"/>
            </c:ext>
          </c:extLst>
        </c:ser>
        <c:ser>
          <c:idx val="2"/>
          <c:order val="1"/>
          <c:tx>
            <c:strRef>
              <c:f>'Eri - RMa isd7000m f700MHz'!$H$130</c:f>
              <c:strCache>
                <c:ptCount val="1"/>
                <c:pt idx="0">
                  <c:v>MIL</c:v>
                </c:pt>
              </c:strCache>
            </c:strRef>
          </c:tx>
          <c:spPr>
            <a:solidFill>
              <a:schemeClr val="accent3"/>
            </a:solidFill>
            <a:ln>
              <a:noFill/>
            </a:ln>
            <a:effectLst/>
          </c:spPr>
          <c:invertIfNegative val="0"/>
          <c:cat>
            <c:strRef>
              <c:f>'Eri - RMa isd7000m f700MHz'!$I$127:$T$127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f700MHz'!$I$130:$T$130</c:f>
              <c:numCache>
                <c:formatCode>0.0</c:formatCode>
                <c:ptCount val="12"/>
                <c:pt idx="0">
                  <c:v>160.67286838823367</c:v>
                </c:pt>
                <c:pt idx="1">
                  <c:v>161.13132135355596</c:v>
                </c:pt>
                <c:pt idx="2">
                  <c:v>161.13132135355596</c:v>
                </c:pt>
                <c:pt idx="3">
                  <c:v>163.65611039565749</c:v>
                </c:pt>
                <c:pt idx="4">
                  <c:v>161.13132135355596</c:v>
                </c:pt>
                <c:pt idx="5">
                  <c:v>161.13953958855279</c:v>
                </c:pt>
                <c:pt idx="6">
                  <c:v>157.80876036753756</c:v>
                </c:pt>
                <c:pt idx="7">
                  <c:v>157.18242405164094</c:v>
                </c:pt>
                <c:pt idx="8">
                  <c:v>156.7636282469376</c:v>
                </c:pt>
                <c:pt idx="9">
                  <c:v>156.85091250041776</c:v>
                </c:pt>
                <c:pt idx="10">
                  <c:v>154.84407115022006</c:v>
                </c:pt>
                <c:pt idx="11">
                  <c:v>149.40229795688035</c:v>
                </c:pt>
              </c:numCache>
            </c:numRef>
          </c:val>
          <c:extLst>
            <c:ext xmlns:c16="http://schemas.microsoft.com/office/drawing/2014/chart" uri="{C3380CC4-5D6E-409C-BE32-E72D297353CC}">
              <c16:uniqueId val="{00000002-3613-4D0C-862E-077C0644CA8C}"/>
            </c:ext>
          </c:extLst>
        </c:ser>
        <c:ser>
          <c:idx val="3"/>
          <c:order val="2"/>
          <c:tx>
            <c:strRef>
              <c:f>'Eri - RMa isd7000m f700MHz'!$H$131</c:f>
              <c:strCache>
                <c:ptCount val="1"/>
                <c:pt idx="0">
                  <c:v>MPL</c:v>
                </c:pt>
              </c:strCache>
            </c:strRef>
          </c:tx>
          <c:spPr>
            <a:solidFill>
              <a:schemeClr val="accent4"/>
            </a:solidFill>
            <a:ln>
              <a:noFill/>
            </a:ln>
            <a:effectLst/>
          </c:spPr>
          <c:invertIfNegative val="0"/>
          <c:cat>
            <c:strRef>
              <c:f>'Eri - RMa isd7000m f700MHz'!$I$127:$T$127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f700MHz'!$I$131:$T$131</c:f>
              <c:numCache>
                <c:formatCode>0.0</c:formatCode>
                <c:ptCount val="12"/>
                <c:pt idx="0">
                  <c:v>145.4581933535722</c:v>
                </c:pt>
                <c:pt idx="1">
                  <c:v>145.91664631889449</c:v>
                </c:pt>
                <c:pt idx="2">
                  <c:v>145.91664631889449</c:v>
                </c:pt>
                <c:pt idx="3">
                  <c:v>148.44143536099602</c:v>
                </c:pt>
                <c:pt idx="4">
                  <c:v>145.91664631889449</c:v>
                </c:pt>
                <c:pt idx="5">
                  <c:v>145.92486455389133</c:v>
                </c:pt>
                <c:pt idx="6">
                  <c:v>142.59408533287609</c:v>
                </c:pt>
                <c:pt idx="7">
                  <c:v>141.96774901697947</c:v>
                </c:pt>
                <c:pt idx="8">
                  <c:v>141.54895321227613</c:v>
                </c:pt>
                <c:pt idx="9">
                  <c:v>141.6362374657563</c:v>
                </c:pt>
                <c:pt idx="10">
                  <c:v>139.62939611555859</c:v>
                </c:pt>
                <c:pt idx="11">
                  <c:v>134.18762292221888</c:v>
                </c:pt>
              </c:numCache>
            </c:numRef>
          </c:val>
          <c:extLst>
            <c:ext xmlns:c16="http://schemas.microsoft.com/office/drawing/2014/chart" uri="{C3380CC4-5D6E-409C-BE32-E72D297353CC}">
              <c16:uniqueId val="{00000003-3613-4D0C-862E-077C0644CA8C}"/>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isd7000m f700MHz'!$I$3</c:f>
          <c:strCache>
            <c:ptCount val="1"/>
            <c:pt idx="0">
              <c:v>RMa_isd7000m_f700MHz_SA8x1_tilt2</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isd7000m f700MHz'!$H$129</c:f>
              <c:strCache>
                <c:ptCount val="1"/>
                <c:pt idx="0">
                  <c:v>MCL</c:v>
                </c:pt>
              </c:strCache>
            </c:strRef>
          </c:tx>
          <c:spPr>
            <a:solidFill>
              <a:schemeClr val="accent2"/>
            </a:solidFill>
            <a:ln>
              <a:noFill/>
            </a:ln>
            <a:effectLst/>
          </c:spPr>
          <c:invertIfNegative val="0"/>
          <c:cat>
            <c:strRef>
              <c:f>'Eri - RMa isd7000m f700MHz'!$U$127:$AF$127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f700MHz'!$U$129:$AF$129</c:f>
              <c:numCache>
                <c:formatCode>0.0</c:formatCode>
                <c:ptCount val="12"/>
                <c:pt idx="0">
                  <c:v>141.37387916850227</c:v>
                </c:pt>
                <c:pt idx="1">
                  <c:v>144.05986606453442</c:v>
                </c:pt>
                <c:pt idx="2">
                  <c:v>142.99671126902084</c:v>
                </c:pt>
                <c:pt idx="3">
                  <c:v>141.77060320150321</c:v>
                </c:pt>
                <c:pt idx="4">
                  <c:v>144.05986606453442</c:v>
                </c:pt>
                <c:pt idx="5">
                  <c:v>143.15371391721467</c:v>
                </c:pt>
                <c:pt idx="6">
                  <c:v>139.04284087549289</c:v>
                </c:pt>
                <c:pt idx="7">
                  <c:v>141.32631677542409</c:v>
                </c:pt>
                <c:pt idx="8">
                  <c:v>139.32631677542409</c:v>
                </c:pt>
                <c:pt idx="9">
                  <c:v>140.559869136304</c:v>
                </c:pt>
                <c:pt idx="10">
                  <c:v>135.57016909294381</c:v>
                </c:pt>
                <c:pt idx="11">
                  <c:v>135.3495691796642</c:v>
                </c:pt>
              </c:numCache>
            </c:numRef>
          </c:val>
          <c:extLst>
            <c:ext xmlns:c16="http://schemas.microsoft.com/office/drawing/2014/chart" uri="{C3380CC4-5D6E-409C-BE32-E72D297353CC}">
              <c16:uniqueId val="{00000000-429A-4E30-AFD3-F596B756DAB2}"/>
            </c:ext>
          </c:extLst>
        </c:ser>
        <c:ser>
          <c:idx val="2"/>
          <c:order val="1"/>
          <c:tx>
            <c:strRef>
              <c:f>'Eri - RMa isd7000m f700MHz'!$H$130</c:f>
              <c:strCache>
                <c:ptCount val="1"/>
                <c:pt idx="0">
                  <c:v>MIL</c:v>
                </c:pt>
              </c:strCache>
            </c:strRef>
          </c:tx>
          <c:spPr>
            <a:solidFill>
              <a:schemeClr val="accent3"/>
            </a:solidFill>
            <a:ln>
              <a:noFill/>
            </a:ln>
            <a:effectLst/>
          </c:spPr>
          <c:invertIfNegative val="0"/>
          <c:cat>
            <c:strRef>
              <c:f>'Eri - RMa isd7000m f700MHz'!$U$127:$AF$127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f700MHz'!$U$130:$AF$130</c:f>
              <c:numCache>
                <c:formatCode>0.0</c:formatCode>
                <c:ptCount val="12"/>
                <c:pt idx="0">
                  <c:v>154.02847914249878</c:v>
                </c:pt>
                <c:pt idx="1">
                  <c:v>156.60933271882405</c:v>
                </c:pt>
                <c:pt idx="2">
                  <c:v>155.62873587309855</c:v>
                </c:pt>
                <c:pt idx="3">
                  <c:v>154.66136608028177</c:v>
                </c:pt>
                <c:pt idx="4">
                  <c:v>156.60933271882405</c:v>
                </c:pt>
                <c:pt idx="5">
                  <c:v>155.75409593459233</c:v>
                </c:pt>
                <c:pt idx="6">
                  <c:v>152.23283057114008</c:v>
                </c:pt>
                <c:pt idx="7">
                  <c:v>154.47975912071911</c:v>
                </c:pt>
                <c:pt idx="8">
                  <c:v>152.39861025605174</c:v>
                </c:pt>
                <c:pt idx="9">
                  <c:v>153.86927997745011</c:v>
                </c:pt>
                <c:pt idx="10">
                  <c:v>148.77833773760614</c:v>
                </c:pt>
                <c:pt idx="11">
                  <c:v>148.57876875503342</c:v>
                </c:pt>
              </c:numCache>
            </c:numRef>
          </c:val>
          <c:extLst>
            <c:ext xmlns:c16="http://schemas.microsoft.com/office/drawing/2014/chart" uri="{C3380CC4-5D6E-409C-BE32-E72D297353CC}">
              <c16:uniqueId val="{00000001-429A-4E30-AFD3-F596B756DAB2}"/>
            </c:ext>
          </c:extLst>
        </c:ser>
        <c:ser>
          <c:idx val="3"/>
          <c:order val="2"/>
          <c:tx>
            <c:strRef>
              <c:f>'Eri - RMa isd7000m f700MHz'!$H$131</c:f>
              <c:strCache>
                <c:ptCount val="1"/>
                <c:pt idx="0">
                  <c:v>MPL</c:v>
                </c:pt>
              </c:strCache>
            </c:strRef>
          </c:tx>
          <c:spPr>
            <a:solidFill>
              <a:schemeClr val="accent4"/>
            </a:solidFill>
            <a:ln>
              <a:noFill/>
            </a:ln>
            <a:effectLst/>
          </c:spPr>
          <c:invertIfNegative val="0"/>
          <c:cat>
            <c:strRef>
              <c:f>'Eri - RMa isd7000m f700MHz'!$U$127:$AF$127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isd7000m f700MHz'!$U$131:$AF$131</c:f>
              <c:numCache>
                <c:formatCode>0.0</c:formatCode>
                <c:ptCount val="12"/>
                <c:pt idx="0">
                  <c:v>138.81380410783731</c:v>
                </c:pt>
                <c:pt idx="1">
                  <c:v>141.39465768416258</c:v>
                </c:pt>
                <c:pt idx="2">
                  <c:v>140.41406083843708</c:v>
                </c:pt>
                <c:pt idx="3">
                  <c:v>139.4466910456203</c:v>
                </c:pt>
                <c:pt idx="4">
                  <c:v>141.39465768416258</c:v>
                </c:pt>
                <c:pt idx="5">
                  <c:v>140.53942089993086</c:v>
                </c:pt>
                <c:pt idx="6">
                  <c:v>137.01815553647862</c:v>
                </c:pt>
                <c:pt idx="7">
                  <c:v>139.26508408605764</c:v>
                </c:pt>
                <c:pt idx="8">
                  <c:v>137.18393522139027</c:v>
                </c:pt>
                <c:pt idx="9">
                  <c:v>138.65460494278864</c:v>
                </c:pt>
                <c:pt idx="10">
                  <c:v>133.56366270294467</c:v>
                </c:pt>
                <c:pt idx="11">
                  <c:v>133.36409372037195</c:v>
                </c:pt>
              </c:numCache>
            </c:numRef>
          </c:val>
          <c:extLst>
            <c:ext xmlns:c16="http://schemas.microsoft.com/office/drawing/2014/chart" uri="{C3380CC4-5D6E-409C-BE32-E72D297353CC}">
              <c16:uniqueId val="{00000002-429A-4E30-AFD3-F596B756DAB2}"/>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isd700m f4000MHz'!$I$3</c:f>
          <c:strCache>
            <c:ptCount val="1"/>
            <c:pt idx="0">
              <c:v>UMa_isd700m_f4000MHz_SA4x1_tilt6</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isd700m f4000MHz'!$H$129</c:f>
              <c:strCache>
                <c:ptCount val="1"/>
                <c:pt idx="0">
                  <c:v>MCL</c:v>
                </c:pt>
              </c:strCache>
            </c:strRef>
          </c:tx>
          <c:spPr>
            <a:solidFill>
              <a:schemeClr val="accent2"/>
            </a:solidFill>
            <a:ln>
              <a:noFill/>
            </a:ln>
            <a:effectLst/>
          </c:spPr>
          <c:invertIfNegative val="0"/>
          <c:cat>
            <c:strRef>
              <c:f>'Eri - UMa isd700m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f4000MHz'!$I$129:$T$129</c:f>
              <c:numCache>
                <c:formatCode>0.0</c:formatCode>
                <c:ptCount val="12"/>
                <c:pt idx="0">
                  <c:v>158.54222492626104</c:v>
                </c:pt>
                <c:pt idx="1">
                  <c:v>157.3621707565716</c:v>
                </c:pt>
                <c:pt idx="2">
                  <c:v>158.80548821827361</c:v>
                </c:pt>
                <c:pt idx="3">
                  <c:v>157.46217075657162</c:v>
                </c:pt>
                <c:pt idx="4">
                  <c:v>161.00012257020592</c:v>
                </c:pt>
                <c:pt idx="5">
                  <c:v>159.51122648768467</c:v>
                </c:pt>
                <c:pt idx="6">
                  <c:v>153.42459017216569</c:v>
                </c:pt>
                <c:pt idx="7">
                  <c:v>153.35884410428588</c:v>
                </c:pt>
                <c:pt idx="8">
                  <c:v>150.41955247400597</c:v>
                </c:pt>
                <c:pt idx="9">
                  <c:v>149.89145000072111</c:v>
                </c:pt>
                <c:pt idx="10">
                  <c:v>148.31819298091474</c:v>
                </c:pt>
                <c:pt idx="11">
                  <c:v>135.60473792792357</c:v>
                </c:pt>
              </c:numCache>
            </c:numRef>
          </c:val>
          <c:extLst>
            <c:ext xmlns:c16="http://schemas.microsoft.com/office/drawing/2014/chart" uri="{C3380CC4-5D6E-409C-BE32-E72D297353CC}">
              <c16:uniqueId val="{00000000-C455-4CA4-A5CC-890240C1732E}"/>
            </c:ext>
          </c:extLst>
        </c:ser>
        <c:ser>
          <c:idx val="2"/>
          <c:order val="1"/>
          <c:tx>
            <c:strRef>
              <c:f>'Eri - UMa isd700m f4000MHz'!$H$130</c:f>
              <c:strCache>
                <c:ptCount val="1"/>
                <c:pt idx="0">
                  <c:v>MIL</c:v>
                </c:pt>
              </c:strCache>
            </c:strRef>
          </c:tx>
          <c:spPr>
            <a:solidFill>
              <a:schemeClr val="accent3"/>
            </a:solidFill>
            <a:ln>
              <a:noFill/>
            </a:ln>
            <a:effectLst/>
          </c:spPr>
          <c:invertIfNegative val="0"/>
          <c:cat>
            <c:strRef>
              <c:f>'Eri - UMa isd700m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f4000MHz'!$I$130:$T$130</c:f>
              <c:numCache>
                <c:formatCode>0.0</c:formatCode>
                <c:ptCount val="12"/>
                <c:pt idx="0">
                  <c:v>167.44632850735243</c:v>
                </c:pt>
                <c:pt idx="1">
                  <c:v>165.98925950340092</c:v>
                </c:pt>
                <c:pt idx="2">
                  <c:v>168.5552744024175</c:v>
                </c:pt>
                <c:pt idx="3">
                  <c:v>166.08925950340091</c:v>
                </c:pt>
                <c:pt idx="4">
                  <c:v>169.11463690987341</c:v>
                </c:pt>
                <c:pt idx="5">
                  <c:v>168.98792142248033</c:v>
                </c:pt>
                <c:pt idx="6">
                  <c:v>161.92595761851916</c:v>
                </c:pt>
                <c:pt idx="7">
                  <c:v>162.37599931096992</c:v>
                </c:pt>
                <c:pt idx="8">
                  <c:v>160.86522226220617</c:v>
                </c:pt>
                <c:pt idx="9">
                  <c:v>160.1342733279032</c:v>
                </c:pt>
                <c:pt idx="10">
                  <c:v>158.44155755964672</c:v>
                </c:pt>
                <c:pt idx="11">
                  <c:v>145.04105649549126</c:v>
                </c:pt>
              </c:numCache>
            </c:numRef>
          </c:val>
          <c:extLst>
            <c:ext xmlns:c16="http://schemas.microsoft.com/office/drawing/2014/chart" uri="{C3380CC4-5D6E-409C-BE32-E72D297353CC}">
              <c16:uniqueId val="{00000001-C455-4CA4-A5CC-890240C1732E}"/>
            </c:ext>
          </c:extLst>
        </c:ser>
        <c:ser>
          <c:idx val="3"/>
          <c:order val="2"/>
          <c:tx>
            <c:strRef>
              <c:f>'Eri - UMa isd700m f4000MHz'!$H$131</c:f>
              <c:strCache>
                <c:ptCount val="1"/>
                <c:pt idx="0">
                  <c:v>MPL</c:v>
                </c:pt>
              </c:strCache>
            </c:strRef>
          </c:tx>
          <c:spPr>
            <a:solidFill>
              <a:schemeClr val="accent4"/>
            </a:solidFill>
            <a:ln>
              <a:noFill/>
            </a:ln>
            <a:effectLst/>
          </c:spPr>
          <c:invertIfNegative val="0"/>
          <c:cat>
            <c:strRef>
              <c:f>'Eri - UMa isd700m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f4000MHz'!$I$131:$T$131</c:f>
              <c:numCache>
                <c:formatCode>0.0</c:formatCode>
                <c:ptCount val="12"/>
                <c:pt idx="0">
                  <c:v>142.32899816317618</c:v>
                </c:pt>
                <c:pt idx="1">
                  <c:v>140.87192915922466</c:v>
                </c:pt>
                <c:pt idx="2">
                  <c:v>143.43794405824124</c:v>
                </c:pt>
                <c:pt idx="3">
                  <c:v>140.97192915922466</c:v>
                </c:pt>
                <c:pt idx="4">
                  <c:v>143.99730656569716</c:v>
                </c:pt>
                <c:pt idx="5">
                  <c:v>143.87059107830407</c:v>
                </c:pt>
                <c:pt idx="6">
                  <c:v>136.80862727434291</c:v>
                </c:pt>
                <c:pt idx="7">
                  <c:v>137.25866896679366</c:v>
                </c:pt>
                <c:pt idx="8">
                  <c:v>135.74789191802992</c:v>
                </c:pt>
                <c:pt idx="9">
                  <c:v>135.01694298372695</c:v>
                </c:pt>
                <c:pt idx="10">
                  <c:v>133.32422721547047</c:v>
                </c:pt>
                <c:pt idx="11">
                  <c:v>119.92372615131501</c:v>
                </c:pt>
              </c:numCache>
            </c:numRef>
          </c:val>
          <c:extLst>
            <c:ext xmlns:c16="http://schemas.microsoft.com/office/drawing/2014/chart" uri="{C3380CC4-5D6E-409C-BE32-E72D297353CC}">
              <c16:uniqueId val="{00000002-C455-4CA4-A5CC-890240C1732E}"/>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isd700m f4000MHz'!$I$3</c:f>
          <c:strCache>
            <c:ptCount val="1"/>
            <c:pt idx="0">
              <c:v>UMa_isd700m_f4000MHz_SA4x1_tilt6</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isd700m f4000MHz'!$H$129</c:f>
              <c:strCache>
                <c:ptCount val="1"/>
                <c:pt idx="0">
                  <c:v>MCL</c:v>
                </c:pt>
              </c:strCache>
            </c:strRef>
          </c:tx>
          <c:spPr>
            <a:solidFill>
              <a:schemeClr val="accent2"/>
            </a:solidFill>
            <a:ln>
              <a:noFill/>
            </a:ln>
            <a:effectLst/>
          </c:spPr>
          <c:invertIfNegative val="0"/>
          <c:cat>
            <c:strRef>
              <c:f>'Eri - UMa isd700m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f4000MHz'!$U$129:$AF$129</c:f>
              <c:numCache>
                <c:formatCode>0.0</c:formatCode>
                <c:ptCount val="12"/>
                <c:pt idx="0">
                  <c:v>156.82782496181957</c:v>
                </c:pt>
                <c:pt idx="1">
                  <c:v>151.26046671746798</c:v>
                </c:pt>
                <c:pt idx="2">
                  <c:v>151.26046671746798</c:v>
                </c:pt>
                <c:pt idx="3">
                  <c:v>146.64864182943484</c:v>
                </c:pt>
                <c:pt idx="4">
                  <c:v>159.37191354566255</c:v>
                </c:pt>
                <c:pt idx="5">
                  <c:v>152.10039421567973</c:v>
                </c:pt>
                <c:pt idx="6">
                  <c:v>151.08167927647798</c:v>
                </c:pt>
                <c:pt idx="7">
                  <c:v>150.73143941627984</c:v>
                </c:pt>
                <c:pt idx="8">
                  <c:v>147.69499020254648</c:v>
                </c:pt>
                <c:pt idx="9">
                  <c:v>149.01860245114281</c:v>
                </c:pt>
                <c:pt idx="10">
                  <c:v>144.4606887313044</c:v>
                </c:pt>
                <c:pt idx="11">
                  <c:v>132.2604289374022</c:v>
                </c:pt>
              </c:numCache>
            </c:numRef>
          </c:val>
          <c:extLst>
            <c:ext xmlns:c16="http://schemas.microsoft.com/office/drawing/2014/chart" uri="{C3380CC4-5D6E-409C-BE32-E72D297353CC}">
              <c16:uniqueId val="{00000000-6B7D-4D90-A80D-C218392F92BA}"/>
            </c:ext>
          </c:extLst>
        </c:ser>
        <c:ser>
          <c:idx val="2"/>
          <c:order val="1"/>
          <c:tx>
            <c:strRef>
              <c:f>'Eri - UMa isd700m f4000MHz'!$H$130</c:f>
              <c:strCache>
                <c:ptCount val="1"/>
                <c:pt idx="0">
                  <c:v>MIL</c:v>
                </c:pt>
              </c:strCache>
            </c:strRef>
          </c:tx>
          <c:spPr>
            <a:solidFill>
              <a:schemeClr val="accent3"/>
            </a:solidFill>
            <a:ln>
              <a:noFill/>
            </a:ln>
            <a:effectLst/>
          </c:spPr>
          <c:invertIfNegative val="0"/>
          <c:cat>
            <c:strRef>
              <c:f>'Eri - UMa isd700m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f4000MHz'!$U$130:$AF$130</c:f>
              <c:numCache>
                <c:formatCode>0.0</c:formatCode>
                <c:ptCount val="12"/>
                <c:pt idx="0">
                  <c:v>165.45491370864886</c:v>
                </c:pt>
                <c:pt idx="1">
                  <c:v>160.50576473658285</c:v>
                </c:pt>
                <c:pt idx="2">
                  <c:v>160.50576473658285</c:v>
                </c:pt>
                <c:pt idx="3">
                  <c:v>155.88895445814705</c:v>
                </c:pt>
                <c:pt idx="4">
                  <c:v>168.84860848045821</c:v>
                </c:pt>
                <c:pt idx="5">
                  <c:v>161.3456922347946</c:v>
                </c:pt>
                <c:pt idx="6">
                  <c:v>161.24301728370787</c:v>
                </c:pt>
                <c:pt idx="7">
                  <c:v>160.79749858200989</c:v>
                </c:pt>
                <c:pt idx="8">
                  <c:v>157.45167241535654</c:v>
                </c:pt>
                <c:pt idx="9">
                  <c:v>159.59356017190225</c:v>
                </c:pt>
                <c:pt idx="10">
                  <c:v>153.97918985720861</c:v>
                </c:pt>
                <c:pt idx="11">
                  <c:v>141.91941778582918</c:v>
                </c:pt>
              </c:numCache>
            </c:numRef>
          </c:val>
          <c:extLst>
            <c:ext xmlns:c16="http://schemas.microsoft.com/office/drawing/2014/chart" uri="{C3380CC4-5D6E-409C-BE32-E72D297353CC}">
              <c16:uniqueId val="{00000001-6B7D-4D90-A80D-C218392F92BA}"/>
            </c:ext>
          </c:extLst>
        </c:ser>
        <c:ser>
          <c:idx val="3"/>
          <c:order val="2"/>
          <c:tx>
            <c:strRef>
              <c:f>'Eri - UMa isd700m f4000MHz'!$H$131</c:f>
              <c:strCache>
                <c:ptCount val="1"/>
                <c:pt idx="0">
                  <c:v>MPL</c:v>
                </c:pt>
              </c:strCache>
            </c:strRef>
          </c:tx>
          <c:spPr>
            <a:solidFill>
              <a:schemeClr val="accent4"/>
            </a:solidFill>
            <a:ln>
              <a:noFill/>
            </a:ln>
            <a:effectLst/>
          </c:spPr>
          <c:invertIfNegative val="0"/>
          <c:cat>
            <c:strRef>
              <c:f>'Eri - UMa isd700m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isd700m f4000MHz'!$U$131:$AF$131</c:f>
              <c:numCache>
                <c:formatCode>0.0</c:formatCode>
                <c:ptCount val="12"/>
                <c:pt idx="0">
                  <c:v>140.33758336447261</c:v>
                </c:pt>
                <c:pt idx="1">
                  <c:v>135.38843439240659</c:v>
                </c:pt>
                <c:pt idx="2">
                  <c:v>135.38843439240659</c:v>
                </c:pt>
                <c:pt idx="3">
                  <c:v>130.7716241139708</c:v>
                </c:pt>
                <c:pt idx="4">
                  <c:v>143.73127813628196</c:v>
                </c:pt>
                <c:pt idx="5">
                  <c:v>136.22836189061834</c:v>
                </c:pt>
                <c:pt idx="6">
                  <c:v>136.12568693953162</c:v>
                </c:pt>
                <c:pt idx="7">
                  <c:v>135.68016823783364</c:v>
                </c:pt>
                <c:pt idx="8">
                  <c:v>132.33434207118029</c:v>
                </c:pt>
                <c:pt idx="9">
                  <c:v>134.476229827726</c:v>
                </c:pt>
                <c:pt idx="10">
                  <c:v>128.86185951303236</c:v>
                </c:pt>
                <c:pt idx="11">
                  <c:v>116.80208744165293</c:v>
                </c:pt>
              </c:numCache>
            </c:numRef>
          </c:val>
          <c:extLst>
            <c:ext xmlns:c16="http://schemas.microsoft.com/office/drawing/2014/chart" uri="{C3380CC4-5D6E-409C-BE32-E72D297353CC}">
              <c16:uniqueId val="{00000002-6B7D-4D90-A80D-C218392F92BA}"/>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isd3000m f4000MHz'!$I$3</c:f>
          <c:strCache>
            <c:ptCount val="1"/>
            <c:pt idx="0">
              <c:v>RMa_isd3000m_f4000MHz_SA4x1_tilt3</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isd3000m f4000MHz'!$H$129</c:f>
              <c:strCache>
                <c:ptCount val="1"/>
                <c:pt idx="0">
                  <c:v>MCL</c:v>
                </c:pt>
              </c:strCache>
            </c:strRef>
          </c:tx>
          <c:spPr>
            <a:solidFill>
              <a:schemeClr val="accent2"/>
            </a:solidFill>
            <a:ln>
              <a:noFill/>
            </a:ln>
            <a:effectLst/>
          </c:spPr>
          <c:invertIfNegative val="0"/>
          <c:cat>
            <c:strRef>
              <c:f>'Eri - RMa isd3000m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f4000MHz'!$I$129:$T$129</c:f>
              <c:numCache>
                <c:formatCode>0.0</c:formatCode>
                <c:ptCount val="12"/>
                <c:pt idx="0">
                  <c:v>159.90463077462698</c:v>
                </c:pt>
                <c:pt idx="1">
                  <c:v>157.46630795029478</c:v>
                </c:pt>
                <c:pt idx="2">
                  <c:v>157.46630795029478</c:v>
                </c:pt>
                <c:pt idx="3">
                  <c:v>156.52367903283914</c:v>
                </c:pt>
                <c:pt idx="4">
                  <c:v>161.39081777018407</c:v>
                </c:pt>
                <c:pt idx="5">
                  <c:v>159.28635883110496</c:v>
                </c:pt>
                <c:pt idx="6">
                  <c:v>154.6236796365865</c:v>
                </c:pt>
                <c:pt idx="7">
                  <c:v>153.72079399189866</c:v>
                </c:pt>
                <c:pt idx="8">
                  <c:v>150.6376205090707</c:v>
                </c:pt>
                <c:pt idx="9">
                  <c:v>151.30977195477647</c:v>
                </c:pt>
                <c:pt idx="10">
                  <c:v>149.5929884706195</c:v>
                </c:pt>
                <c:pt idx="11">
                  <c:v>136.26386605516737</c:v>
                </c:pt>
              </c:numCache>
            </c:numRef>
          </c:val>
          <c:extLst>
            <c:ext xmlns:c16="http://schemas.microsoft.com/office/drawing/2014/chart" uri="{C3380CC4-5D6E-409C-BE32-E72D297353CC}">
              <c16:uniqueId val="{00000000-C92F-40BB-9AA3-17A191BFBF5A}"/>
            </c:ext>
          </c:extLst>
        </c:ser>
        <c:ser>
          <c:idx val="2"/>
          <c:order val="1"/>
          <c:tx>
            <c:strRef>
              <c:f>'Eri - RMa isd3000m f4000MHz'!$H$130</c:f>
              <c:strCache>
                <c:ptCount val="1"/>
                <c:pt idx="0">
                  <c:v>MIL</c:v>
                </c:pt>
              </c:strCache>
            </c:strRef>
          </c:tx>
          <c:spPr>
            <a:solidFill>
              <a:schemeClr val="accent3"/>
            </a:solidFill>
            <a:ln>
              <a:noFill/>
            </a:ln>
            <a:effectLst/>
          </c:spPr>
          <c:invertIfNegative val="0"/>
          <c:cat>
            <c:strRef>
              <c:f>'Eri - RMa isd3000m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f4000MHz'!$I$130:$T$130</c:f>
              <c:numCache>
                <c:formatCode>0.0</c:formatCode>
                <c:ptCount val="12"/>
                <c:pt idx="0">
                  <c:v>172.88523740085589</c:v>
                </c:pt>
                <c:pt idx="1">
                  <c:v>168.64731875858934</c:v>
                </c:pt>
                <c:pt idx="2">
                  <c:v>168.64731875858934</c:v>
                </c:pt>
                <c:pt idx="3">
                  <c:v>168.33128466717181</c:v>
                </c:pt>
                <c:pt idx="4">
                  <c:v>173.6377182288673</c:v>
                </c:pt>
                <c:pt idx="5">
                  <c:v>173.0006716248796</c:v>
                </c:pt>
                <c:pt idx="6">
                  <c:v>166.66098502517673</c:v>
                </c:pt>
                <c:pt idx="7">
                  <c:v>166.32626319544315</c:v>
                </c:pt>
                <c:pt idx="8">
                  <c:v>162.98113425769901</c:v>
                </c:pt>
                <c:pt idx="9">
                  <c:v>163.22427582412573</c:v>
                </c:pt>
                <c:pt idx="10">
                  <c:v>160.80770472916578</c:v>
                </c:pt>
                <c:pt idx="11">
                  <c:v>147.02323851272291</c:v>
                </c:pt>
              </c:numCache>
            </c:numRef>
          </c:val>
          <c:extLst>
            <c:ext xmlns:c16="http://schemas.microsoft.com/office/drawing/2014/chart" uri="{C3380CC4-5D6E-409C-BE32-E72D297353CC}">
              <c16:uniqueId val="{00000001-C92F-40BB-9AA3-17A191BFBF5A}"/>
            </c:ext>
          </c:extLst>
        </c:ser>
        <c:ser>
          <c:idx val="3"/>
          <c:order val="2"/>
          <c:tx>
            <c:strRef>
              <c:f>'Eri - RMa isd3000m f4000MHz'!$H$131</c:f>
              <c:strCache>
                <c:ptCount val="1"/>
                <c:pt idx="0">
                  <c:v>MPL</c:v>
                </c:pt>
              </c:strCache>
            </c:strRef>
          </c:tx>
          <c:spPr>
            <a:solidFill>
              <a:schemeClr val="accent4"/>
            </a:solidFill>
            <a:ln>
              <a:noFill/>
            </a:ln>
            <a:effectLst/>
          </c:spPr>
          <c:invertIfNegative val="0"/>
          <c:cat>
            <c:strRef>
              <c:f>'Eri - RMa isd3000m f4000MHz'!$I$127:$T$127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f4000MHz'!$I$131:$T$131</c:f>
              <c:numCache>
                <c:formatCode>0.0</c:formatCode>
                <c:ptCount val="12"/>
                <c:pt idx="0">
                  <c:v>155.02799725553609</c:v>
                </c:pt>
                <c:pt idx="1">
                  <c:v>150.79007861326954</c:v>
                </c:pt>
                <c:pt idx="2">
                  <c:v>150.79007861326954</c:v>
                </c:pt>
                <c:pt idx="3">
                  <c:v>150.47404452185202</c:v>
                </c:pt>
                <c:pt idx="4">
                  <c:v>155.78047808354751</c:v>
                </c:pt>
                <c:pt idx="5">
                  <c:v>155.14343147955981</c:v>
                </c:pt>
                <c:pt idx="6">
                  <c:v>148.80374487985694</c:v>
                </c:pt>
                <c:pt idx="7">
                  <c:v>148.46902305012335</c:v>
                </c:pt>
                <c:pt idx="8">
                  <c:v>145.12389411237922</c:v>
                </c:pt>
                <c:pt idx="9">
                  <c:v>145.36703567880593</c:v>
                </c:pt>
                <c:pt idx="10">
                  <c:v>142.95046458384599</c:v>
                </c:pt>
                <c:pt idx="11">
                  <c:v>129.16599836740312</c:v>
                </c:pt>
              </c:numCache>
            </c:numRef>
          </c:val>
          <c:extLst>
            <c:ext xmlns:c16="http://schemas.microsoft.com/office/drawing/2014/chart" uri="{C3380CC4-5D6E-409C-BE32-E72D297353CC}">
              <c16:uniqueId val="{00000002-C92F-40BB-9AA3-17A191BFBF5A}"/>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isd3000m f4000MHz'!$I$3</c:f>
          <c:strCache>
            <c:ptCount val="1"/>
            <c:pt idx="0">
              <c:v>RMa_isd3000m_f4000MHz_SA4x1_tilt3</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isd3000m f4000MHz'!$H$129</c:f>
              <c:strCache>
                <c:ptCount val="1"/>
                <c:pt idx="0">
                  <c:v>MCL</c:v>
                </c:pt>
              </c:strCache>
            </c:strRef>
          </c:tx>
          <c:spPr>
            <a:solidFill>
              <a:schemeClr val="accent2"/>
            </a:solidFill>
            <a:ln>
              <a:noFill/>
            </a:ln>
            <a:effectLst/>
          </c:spPr>
          <c:invertIfNegative val="0"/>
          <c:cat>
            <c:strRef>
              <c:f>'Eri - RMa isd3000m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f4000MHz'!$U$129:$AF$129</c:f>
              <c:numCache>
                <c:formatCode>0.0</c:formatCode>
                <c:ptCount val="12"/>
                <c:pt idx="0">
                  <c:v>156.97004988290678</c:v>
                </c:pt>
                <c:pt idx="1">
                  <c:v>155.76186878830001</c:v>
                </c:pt>
                <c:pt idx="2">
                  <c:v>154.71602875142165</c:v>
                </c:pt>
                <c:pt idx="3">
                  <c:v>149.57768184396963</c:v>
                </c:pt>
                <c:pt idx="4">
                  <c:v>159.18179201597152</c:v>
                </c:pt>
                <c:pt idx="5">
                  <c:v>156.35633009373552</c:v>
                </c:pt>
                <c:pt idx="6">
                  <c:v>151.0625445418631</c:v>
                </c:pt>
                <c:pt idx="7">
                  <c:v>150.90722503928828</c:v>
                </c:pt>
                <c:pt idx="8">
                  <c:v>147.8703845630402</c:v>
                </c:pt>
                <c:pt idx="9">
                  <c:v>150.11026944881667</c:v>
                </c:pt>
                <c:pt idx="10">
                  <c:v>145.52786455085248</c:v>
                </c:pt>
                <c:pt idx="11">
                  <c:v>133.1594450489508</c:v>
                </c:pt>
              </c:numCache>
            </c:numRef>
          </c:val>
          <c:extLst>
            <c:ext xmlns:c16="http://schemas.microsoft.com/office/drawing/2014/chart" uri="{C3380CC4-5D6E-409C-BE32-E72D297353CC}">
              <c16:uniqueId val="{00000000-8002-4C30-8835-EE802EF39854}"/>
            </c:ext>
          </c:extLst>
        </c:ser>
        <c:ser>
          <c:idx val="2"/>
          <c:order val="1"/>
          <c:tx>
            <c:strRef>
              <c:f>'Eri - RMa isd3000m f4000MHz'!$H$130</c:f>
              <c:strCache>
                <c:ptCount val="1"/>
                <c:pt idx="0">
                  <c:v>MIL</c:v>
                </c:pt>
              </c:strCache>
            </c:strRef>
          </c:tx>
          <c:spPr>
            <a:solidFill>
              <a:schemeClr val="accent3"/>
            </a:solidFill>
            <a:ln>
              <a:noFill/>
            </a:ln>
            <a:effectLst/>
          </c:spPr>
          <c:invertIfNegative val="0"/>
          <c:cat>
            <c:strRef>
              <c:f>'Eri - RMa isd3000m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f4000MHz'!$U$130:$AF$130</c:f>
              <c:numCache>
                <c:formatCode>0.0</c:formatCode>
                <c:ptCount val="12"/>
                <c:pt idx="0">
                  <c:v>167.58594729507394</c:v>
                </c:pt>
                <c:pt idx="1">
                  <c:v>167.55063927718237</c:v>
                </c:pt>
                <c:pt idx="2">
                  <c:v>166.47027473027381</c:v>
                </c:pt>
                <c:pt idx="3">
                  <c:v>160.2522752033781</c:v>
                </c:pt>
                <c:pt idx="4">
                  <c:v>172.62592237146907</c:v>
                </c:pt>
                <c:pt idx="5">
                  <c:v>168.12365695943947</c:v>
                </c:pt>
                <c:pt idx="6">
                  <c:v>162.15259667829423</c:v>
                </c:pt>
                <c:pt idx="7">
                  <c:v>163.18860667968028</c:v>
                </c:pt>
                <c:pt idx="8">
                  <c:v>158.99053207412777</c:v>
                </c:pt>
                <c:pt idx="9">
                  <c:v>161.80573944863957</c:v>
                </c:pt>
                <c:pt idx="10">
                  <c:v>156.30912881798946</c:v>
                </c:pt>
                <c:pt idx="11">
                  <c:v>143.65898937525427</c:v>
                </c:pt>
              </c:numCache>
            </c:numRef>
          </c:val>
          <c:extLst>
            <c:ext xmlns:c16="http://schemas.microsoft.com/office/drawing/2014/chart" uri="{C3380CC4-5D6E-409C-BE32-E72D297353CC}">
              <c16:uniqueId val="{00000001-8002-4C30-8835-EE802EF39854}"/>
            </c:ext>
          </c:extLst>
        </c:ser>
        <c:ser>
          <c:idx val="3"/>
          <c:order val="2"/>
          <c:tx>
            <c:strRef>
              <c:f>'Eri - RMa isd3000m f4000MHz'!$H$131</c:f>
              <c:strCache>
                <c:ptCount val="1"/>
                <c:pt idx="0">
                  <c:v>MPL</c:v>
                </c:pt>
              </c:strCache>
            </c:strRef>
          </c:tx>
          <c:spPr>
            <a:solidFill>
              <a:schemeClr val="accent4"/>
            </a:solidFill>
            <a:ln>
              <a:noFill/>
            </a:ln>
            <a:effectLst/>
          </c:spPr>
          <c:invertIfNegative val="0"/>
          <c:cat>
            <c:strRef>
              <c:f>'Eri - RMa isd3000m f4000MHz'!$U$127:$AF$127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isd3000m f4000MHz'!$U$131:$AF$131</c:f>
              <c:numCache>
                <c:formatCode>0.0</c:formatCode>
                <c:ptCount val="12"/>
                <c:pt idx="0">
                  <c:v>149.72870714975414</c:v>
                </c:pt>
                <c:pt idx="1">
                  <c:v>149.69339913186258</c:v>
                </c:pt>
                <c:pt idx="2">
                  <c:v>148.61303458495402</c:v>
                </c:pt>
                <c:pt idx="3">
                  <c:v>142.39503505805831</c:v>
                </c:pt>
                <c:pt idx="4">
                  <c:v>154.76868222614928</c:v>
                </c:pt>
                <c:pt idx="5">
                  <c:v>150.26641681411968</c:v>
                </c:pt>
                <c:pt idx="6">
                  <c:v>144.29535653297444</c:v>
                </c:pt>
                <c:pt idx="7">
                  <c:v>145.33136653436048</c:v>
                </c:pt>
                <c:pt idx="8">
                  <c:v>141.13329192880798</c:v>
                </c:pt>
                <c:pt idx="9">
                  <c:v>143.94849930331978</c:v>
                </c:pt>
                <c:pt idx="10">
                  <c:v>138.45188867266967</c:v>
                </c:pt>
                <c:pt idx="11">
                  <c:v>125.80174922993447</c:v>
                </c:pt>
              </c:numCache>
            </c:numRef>
          </c:val>
          <c:extLst>
            <c:ext xmlns:c16="http://schemas.microsoft.com/office/drawing/2014/chart" uri="{C3380CC4-5D6E-409C-BE32-E72D297353CC}">
              <c16:uniqueId val="{00000002-8002-4C30-8835-EE802EF39854}"/>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isd900m f2600MHz'!$I$3</c:f>
          <c:strCache>
            <c:ptCount val="1"/>
            <c:pt idx="0">
              <c:v>UMa_isd900m_f2600MHz_SA4x1_tilt6</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isd900m f2600MHz'!$H$129</c:f>
              <c:strCache>
                <c:ptCount val="1"/>
                <c:pt idx="0">
                  <c:v>MCL</c:v>
                </c:pt>
              </c:strCache>
            </c:strRef>
          </c:tx>
          <c:spPr>
            <a:solidFill>
              <a:schemeClr val="accent2"/>
            </a:solidFill>
            <a:ln>
              <a:noFill/>
            </a:ln>
            <a:effectLst/>
          </c:spPr>
          <c:invertIfNegative val="0"/>
          <c:cat>
            <c:strRef>
              <c:f>'Eri - UMa isd900m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f2600MHz'!$I$129:$T$129</c:f>
              <c:numCache>
                <c:formatCode>0.0</c:formatCode>
                <c:ptCount val="12"/>
                <c:pt idx="0">
                  <c:v>160.77413671662904</c:v>
                </c:pt>
                <c:pt idx="1">
                  <c:v>157.22383387206909</c:v>
                </c:pt>
                <c:pt idx="2">
                  <c:v>160.80306579694661</c:v>
                </c:pt>
                <c:pt idx="3">
                  <c:v>157.32383387206912</c:v>
                </c:pt>
                <c:pt idx="4">
                  <c:v>161.04686710667079</c:v>
                </c:pt>
                <c:pt idx="5">
                  <c:v>159.61595232961221</c:v>
                </c:pt>
                <c:pt idx="6">
                  <c:v>153.19377943652637</c:v>
                </c:pt>
                <c:pt idx="7">
                  <c:v>153.52720182362233</c:v>
                </c:pt>
                <c:pt idx="8">
                  <c:v>150.13901446946903</c:v>
                </c:pt>
                <c:pt idx="9">
                  <c:v>149.83186996692473</c:v>
                </c:pt>
                <c:pt idx="10">
                  <c:v>148.06091401636331</c:v>
                </c:pt>
                <c:pt idx="11">
                  <c:v>135.28823020568015</c:v>
                </c:pt>
              </c:numCache>
            </c:numRef>
          </c:val>
          <c:extLst>
            <c:ext xmlns:c16="http://schemas.microsoft.com/office/drawing/2014/chart" uri="{C3380CC4-5D6E-409C-BE32-E72D297353CC}">
              <c16:uniqueId val="{00000000-4F43-4EE7-ADAC-FBC212F54148}"/>
            </c:ext>
          </c:extLst>
        </c:ser>
        <c:ser>
          <c:idx val="2"/>
          <c:order val="1"/>
          <c:tx>
            <c:strRef>
              <c:f>'Eri - UMa isd900m f2600MHz'!$H$130</c:f>
              <c:strCache>
                <c:ptCount val="1"/>
                <c:pt idx="0">
                  <c:v>MIL</c:v>
                </c:pt>
              </c:strCache>
            </c:strRef>
          </c:tx>
          <c:spPr>
            <a:solidFill>
              <a:schemeClr val="accent3"/>
            </a:solidFill>
            <a:ln>
              <a:noFill/>
            </a:ln>
            <a:effectLst/>
          </c:spPr>
          <c:invertIfNegative val="0"/>
          <c:cat>
            <c:strRef>
              <c:f>'Eri - UMa isd900m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f2600MHz'!$I$130:$T$130</c:f>
              <c:numCache>
                <c:formatCode>0.0</c:formatCode>
                <c:ptCount val="12"/>
                <c:pt idx="0">
                  <c:v>169.3090635328744</c:v>
                </c:pt>
                <c:pt idx="1">
                  <c:v>167.47920312994296</c:v>
                </c:pt>
                <c:pt idx="2">
                  <c:v>169.33799261319197</c:v>
                </c:pt>
                <c:pt idx="3">
                  <c:v>167.57920312994293</c:v>
                </c:pt>
                <c:pt idx="4">
                  <c:v>170.37798474437642</c:v>
                </c:pt>
                <c:pt idx="5">
                  <c:v>169.74326078877812</c:v>
                </c:pt>
                <c:pt idx="6">
                  <c:v>163.84740376466419</c:v>
                </c:pt>
                <c:pt idx="7">
                  <c:v>162.56071569515171</c:v>
                </c:pt>
                <c:pt idx="8">
                  <c:v>159.51547221286873</c:v>
                </c:pt>
                <c:pt idx="9">
                  <c:v>159.13628350075791</c:v>
                </c:pt>
                <c:pt idx="10">
                  <c:v>156.93093603374314</c:v>
                </c:pt>
                <c:pt idx="11">
                  <c:v>144.93012096043157</c:v>
                </c:pt>
              </c:numCache>
            </c:numRef>
          </c:val>
          <c:extLst>
            <c:ext xmlns:c16="http://schemas.microsoft.com/office/drawing/2014/chart" uri="{C3380CC4-5D6E-409C-BE32-E72D297353CC}">
              <c16:uniqueId val="{00000001-4F43-4EE7-ADAC-FBC212F54148}"/>
            </c:ext>
          </c:extLst>
        </c:ser>
        <c:ser>
          <c:idx val="3"/>
          <c:order val="2"/>
          <c:tx>
            <c:strRef>
              <c:f>'Eri - UMa isd900m f2600MHz'!$H$131</c:f>
              <c:strCache>
                <c:ptCount val="1"/>
                <c:pt idx="0">
                  <c:v>MPL</c:v>
                </c:pt>
              </c:strCache>
            </c:strRef>
          </c:tx>
          <c:spPr>
            <a:solidFill>
              <a:schemeClr val="accent4"/>
            </a:solidFill>
            <a:ln>
              <a:noFill/>
            </a:ln>
            <a:effectLst/>
          </c:spPr>
          <c:invertIfNegative val="0"/>
          <c:cat>
            <c:strRef>
              <c:f>'Eri - UMa isd900m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f2600MHz'!$I$131:$T$131</c:f>
              <c:numCache>
                <c:formatCode>0.0</c:formatCode>
                <c:ptCount val="12"/>
                <c:pt idx="0">
                  <c:v>146.62453153919648</c:v>
                </c:pt>
                <c:pt idx="1">
                  <c:v>144.79467113626504</c:v>
                </c:pt>
                <c:pt idx="2">
                  <c:v>146.65346061951405</c:v>
                </c:pt>
                <c:pt idx="3">
                  <c:v>144.894671136265</c:v>
                </c:pt>
                <c:pt idx="4">
                  <c:v>147.6934527506985</c:v>
                </c:pt>
                <c:pt idx="5">
                  <c:v>147.05872879510019</c:v>
                </c:pt>
                <c:pt idx="6">
                  <c:v>141.16287177098627</c:v>
                </c:pt>
                <c:pt idx="7">
                  <c:v>139.87618370147379</c:v>
                </c:pt>
                <c:pt idx="8">
                  <c:v>136.83094021919081</c:v>
                </c:pt>
                <c:pt idx="9">
                  <c:v>136.45175150707999</c:v>
                </c:pt>
                <c:pt idx="10">
                  <c:v>134.24640404006522</c:v>
                </c:pt>
                <c:pt idx="11">
                  <c:v>122.24558896675364</c:v>
                </c:pt>
              </c:numCache>
            </c:numRef>
          </c:val>
          <c:extLst>
            <c:ext xmlns:c16="http://schemas.microsoft.com/office/drawing/2014/chart" uri="{C3380CC4-5D6E-409C-BE32-E72D297353CC}">
              <c16:uniqueId val="{00000002-4F43-4EE7-ADAC-FBC212F54148}"/>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isd900m f2600MHz'!$I$3</c:f>
          <c:strCache>
            <c:ptCount val="1"/>
            <c:pt idx="0">
              <c:v>UMa_isd900m_f2600MHz_SA4x1_tilt6</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isd900m f2600MHz'!$H$129</c:f>
              <c:strCache>
                <c:ptCount val="1"/>
                <c:pt idx="0">
                  <c:v>MCL</c:v>
                </c:pt>
              </c:strCache>
            </c:strRef>
          </c:tx>
          <c:spPr>
            <a:solidFill>
              <a:schemeClr val="accent2"/>
            </a:solidFill>
            <a:ln>
              <a:noFill/>
            </a:ln>
            <a:effectLst/>
          </c:spPr>
          <c:invertIfNegative val="0"/>
          <c:cat>
            <c:strRef>
              <c:f>'Eri - UMa isd900m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f2600MHz'!$U$129:$AF$129</c:f>
              <c:numCache>
                <c:formatCode>0.0</c:formatCode>
                <c:ptCount val="12"/>
                <c:pt idx="0">
                  <c:v>156.15583735992888</c:v>
                </c:pt>
                <c:pt idx="1">
                  <c:v>155.5607919238906</c:v>
                </c:pt>
                <c:pt idx="2">
                  <c:v>155.5607919238906</c:v>
                </c:pt>
                <c:pt idx="3">
                  <c:v>150.98106892364368</c:v>
                </c:pt>
                <c:pt idx="4">
                  <c:v>159.4766393875901</c:v>
                </c:pt>
                <c:pt idx="5">
                  <c:v>156.3554023264293</c:v>
                </c:pt>
                <c:pt idx="6">
                  <c:v>150.15329045479069</c:v>
                </c:pt>
                <c:pt idx="7">
                  <c:v>150.27636650162279</c:v>
                </c:pt>
                <c:pt idx="8">
                  <c:v>147.40932843348241</c:v>
                </c:pt>
                <c:pt idx="9">
                  <c:v>148.66900557989706</c:v>
                </c:pt>
                <c:pt idx="10">
                  <c:v>144.2514955151899</c:v>
                </c:pt>
                <c:pt idx="11">
                  <c:v>132.02626121015922</c:v>
                </c:pt>
              </c:numCache>
            </c:numRef>
          </c:val>
          <c:extLst>
            <c:ext xmlns:c16="http://schemas.microsoft.com/office/drawing/2014/chart" uri="{C3380CC4-5D6E-409C-BE32-E72D297353CC}">
              <c16:uniqueId val="{00000000-1836-44C4-8FD2-8C2F88FC0DB5}"/>
            </c:ext>
          </c:extLst>
        </c:ser>
        <c:ser>
          <c:idx val="2"/>
          <c:order val="1"/>
          <c:tx>
            <c:strRef>
              <c:f>'Eri - UMa isd900m f2600MHz'!$H$130</c:f>
              <c:strCache>
                <c:ptCount val="1"/>
                <c:pt idx="0">
                  <c:v>MIL</c:v>
                </c:pt>
              </c:strCache>
            </c:strRef>
          </c:tx>
          <c:spPr>
            <a:solidFill>
              <a:schemeClr val="accent3"/>
            </a:solidFill>
            <a:ln>
              <a:noFill/>
            </a:ln>
            <a:effectLst/>
          </c:spPr>
          <c:invertIfNegative val="0"/>
          <c:cat>
            <c:strRef>
              <c:f>'Eri - UMa isd900m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f2600MHz'!$U$130:$AF$130</c:f>
              <c:numCache>
                <c:formatCode>0.0</c:formatCode>
                <c:ptCount val="12"/>
                <c:pt idx="0">
                  <c:v>165.8459744839696</c:v>
                </c:pt>
                <c:pt idx="1">
                  <c:v>165.25092904793132</c:v>
                </c:pt>
                <c:pt idx="2">
                  <c:v>165.25092904793132</c:v>
                </c:pt>
                <c:pt idx="3">
                  <c:v>160.70031632892238</c:v>
                </c:pt>
                <c:pt idx="4">
                  <c:v>169.603947846756</c:v>
                </c:pt>
                <c:pt idx="5">
                  <c:v>167.05363049759904</c:v>
                </c:pt>
                <c:pt idx="6">
                  <c:v>159.39443057023371</c:v>
                </c:pt>
                <c:pt idx="7">
                  <c:v>160.29378330580477</c:v>
                </c:pt>
                <c:pt idx="8">
                  <c:v>156.27330791232691</c:v>
                </c:pt>
                <c:pt idx="9">
                  <c:v>157.19369606888705</c:v>
                </c:pt>
                <c:pt idx="10">
                  <c:v>153.94670861951533</c:v>
                </c:pt>
                <c:pt idx="11">
                  <c:v>141.52392113526037</c:v>
                </c:pt>
              </c:numCache>
            </c:numRef>
          </c:val>
          <c:extLst>
            <c:ext xmlns:c16="http://schemas.microsoft.com/office/drawing/2014/chart" uri="{C3380CC4-5D6E-409C-BE32-E72D297353CC}">
              <c16:uniqueId val="{00000001-1836-44C4-8FD2-8C2F88FC0DB5}"/>
            </c:ext>
          </c:extLst>
        </c:ser>
        <c:ser>
          <c:idx val="3"/>
          <c:order val="2"/>
          <c:tx>
            <c:strRef>
              <c:f>'Eri - UMa isd900m f2600MHz'!$H$131</c:f>
              <c:strCache>
                <c:ptCount val="1"/>
                <c:pt idx="0">
                  <c:v>MPL</c:v>
                </c:pt>
              </c:strCache>
            </c:strRef>
          </c:tx>
          <c:spPr>
            <a:solidFill>
              <a:schemeClr val="accent4"/>
            </a:solidFill>
            <a:ln>
              <a:noFill/>
            </a:ln>
            <a:effectLst/>
          </c:spPr>
          <c:invertIfNegative val="0"/>
          <c:cat>
            <c:strRef>
              <c:f>'Eri - UMa isd900m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isd900m f2600MHz'!$U$131:$AF$131</c:f>
              <c:numCache>
                <c:formatCode>0.0</c:formatCode>
                <c:ptCount val="12"/>
                <c:pt idx="0">
                  <c:v>143.16144249029168</c:v>
                </c:pt>
                <c:pt idx="1">
                  <c:v>142.5663970542534</c:v>
                </c:pt>
                <c:pt idx="2">
                  <c:v>142.5663970542534</c:v>
                </c:pt>
                <c:pt idx="3">
                  <c:v>138.01578433524446</c:v>
                </c:pt>
                <c:pt idx="4">
                  <c:v>146.91941585307808</c:v>
                </c:pt>
                <c:pt idx="5">
                  <c:v>144.36909850392112</c:v>
                </c:pt>
                <c:pt idx="6">
                  <c:v>136.70989857655579</c:v>
                </c:pt>
                <c:pt idx="7">
                  <c:v>137.60925131212684</c:v>
                </c:pt>
                <c:pt idx="8">
                  <c:v>133.58877591864899</c:v>
                </c:pt>
                <c:pt idx="9">
                  <c:v>134.50916407520913</c:v>
                </c:pt>
                <c:pt idx="10">
                  <c:v>131.26217662583741</c:v>
                </c:pt>
                <c:pt idx="11">
                  <c:v>118.83938914158244</c:v>
                </c:pt>
              </c:numCache>
            </c:numRef>
          </c:val>
          <c:extLst>
            <c:ext xmlns:c16="http://schemas.microsoft.com/office/drawing/2014/chart" uri="{C3380CC4-5D6E-409C-BE32-E72D297353CC}">
              <c16:uniqueId val="{00000002-1836-44C4-8FD2-8C2F88FC0DB5}"/>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isd4000m f2600MHz'!$I$3</c:f>
          <c:strCache>
            <c:ptCount val="1"/>
            <c:pt idx="0">
              <c:v>RMa_isd4000m_f2600MHz_SA4x1_tilt3</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isd4000m f2600MHz'!$H$129</c:f>
              <c:strCache>
                <c:ptCount val="1"/>
                <c:pt idx="0">
                  <c:v>MCL</c:v>
                </c:pt>
              </c:strCache>
            </c:strRef>
          </c:tx>
          <c:spPr>
            <a:solidFill>
              <a:schemeClr val="accent2"/>
            </a:solidFill>
            <a:ln>
              <a:noFill/>
            </a:ln>
            <a:effectLst/>
          </c:spPr>
          <c:invertIfNegative val="0"/>
          <c:cat>
            <c:strRef>
              <c:f>'Eri - RMa isd4000m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f2600MHz'!$I$129:$T$129</c:f>
              <c:numCache>
                <c:formatCode>0.0</c:formatCode>
                <c:ptCount val="12"/>
                <c:pt idx="0">
                  <c:v>158.72052946907178</c:v>
                </c:pt>
                <c:pt idx="1">
                  <c:v>157.25768114759234</c:v>
                </c:pt>
                <c:pt idx="2">
                  <c:v>157.25768114759234</c:v>
                </c:pt>
                <c:pt idx="3">
                  <c:v>155.71950529548027</c:v>
                </c:pt>
                <c:pt idx="4">
                  <c:v>161.40484965629636</c:v>
                </c:pt>
                <c:pt idx="5">
                  <c:v>159.54030542577226</c:v>
                </c:pt>
                <c:pt idx="6">
                  <c:v>153.91592727641321</c:v>
                </c:pt>
                <c:pt idx="7">
                  <c:v>153.62823157202237</c:v>
                </c:pt>
                <c:pt idx="8">
                  <c:v>150.51285620337774</c:v>
                </c:pt>
                <c:pt idx="9">
                  <c:v>151.33255193373199</c:v>
                </c:pt>
                <c:pt idx="10">
                  <c:v>149.58874987459137</c:v>
                </c:pt>
                <c:pt idx="11">
                  <c:v>136.2882688512361</c:v>
                </c:pt>
              </c:numCache>
            </c:numRef>
          </c:val>
          <c:extLst>
            <c:ext xmlns:c16="http://schemas.microsoft.com/office/drawing/2014/chart" uri="{C3380CC4-5D6E-409C-BE32-E72D297353CC}">
              <c16:uniqueId val="{00000000-681D-4105-9107-35F8ECA5FB4C}"/>
            </c:ext>
          </c:extLst>
        </c:ser>
        <c:ser>
          <c:idx val="2"/>
          <c:order val="1"/>
          <c:tx>
            <c:strRef>
              <c:f>'Eri - RMa isd4000m f2600MHz'!$H$130</c:f>
              <c:strCache>
                <c:ptCount val="1"/>
                <c:pt idx="0">
                  <c:v>MIL</c:v>
                </c:pt>
              </c:strCache>
            </c:strRef>
          </c:tx>
          <c:spPr>
            <a:solidFill>
              <a:schemeClr val="accent3"/>
            </a:solidFill>
            <a:ln>
              <a:noFill/>
            </a:ln>
            <a:effectLst/>
          </c:spPr>
          <c:invertIfNegative val="0"/>
          <c:cat>
            <c:strRef>
              <c:f>'Eri - RMa isd4000m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f2600MHz'!$I$130:$T$130</c:f>
              <c:numCache>
                <c:formatCode>0.0</c:formatCode>
                <c:ptCount val="12"/>
                <c:pt idx="0">
                  <c:v>170.69882779036192</c:v>
                </c:pt>
                <c:pt idx="1">
                  <c:v>169.35055045875896</c:v>
                </c:pt>
                <c:pt idx="2">
                  <c:v>169.35055045875896</c:v>
                </c:pt>
                <c:pt idx="3">
                  <c:v>165.68553886097442</c:v>
                </c:pt>
                <c:pt idx="4">
                  <c:v>174.82558446848009</c:v>
                </c:pt>
                <c:pt idx="5">
                  <c:v>172.50252462890293</c:v>
                </c:pt>
                <c:pt idx="6">
                  <c:v>164.04800851677143</c:v>
                </c:pt>
                <c:pt idx="7">
                  <c:v>165.56880719637269</c:v>
                </c:pt>
                <c:pt idx="8">
                  <c:v>161.10230883915699</c:v>
                </c:pt>
                <c:pt idx="9">
                  <c:v>161.92243908932258</c:v>
                </c:pt>
                <c:pt idx="10">
                  <c:v>160.0448736353743</c:v>
                </c:pt>
                <c:pt idx="11">
                  <c:v>146.9432411243946</c:v>
                </c:pt>
              </c:numCache>
            </c:numRef>
          </c:val>
          <c:extLst>
            <c:ext xmlns:c16="http://schemas.microsoft.com/office/drawing/2014/chart" uri="{C3380CC4-5D6E-409C-BE32-E72D297353CC}">
              <c16:uniqueId val="{00000001-681D-4105-9107-35F8ECA5FB4C}"/>
            </c:ext>
          </c:extLst>
        </c:ser>
        <c:ser>
          <c:idx val="3"/>
          <c:order val="2"/>
          <c:tx>
            <c:strRef>
              <c:f>'Eri - RMa isd4000m f2600MHz'!$H$131</c:f>
              <c:strCache>
                <c:ptCount val="1"/>
                <c:pt idx="0">
                  <c:v>MPL</c:v>
                </c:pt>
              </c:strCache>
            </c:strRef>
          </c:tx>
          <c:spPr>
            <a:solidFill>
              <a:schemeClr val="accent4"/>
            </a:solidFill>
            <a:ln>
              <a:noFill/>
            </a:ln>
            <a:effectLst/>
          </c:spPr>
          <c:invertIfNegative val="0"/>
          <c:cat>
            <c:strRef>
              <c:f>'Eri - RMa isd4000m f2600MHz'!$I$127:$T$127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f2600MHz'!$I$131:$T$131</c:f>
              <c:numCache>
                <c:formatCode>0.0</c:formatCode>
                <c:ptCount val="12"/>
                <c:pt idx="0">
                  <c:v>154.36104376360964</c:v>
                </c:pt>
                <c:pt idx="1">
                  <c:v>153.01276643200669</c:v>
                </c:pt>
                <c:pt idx="2">
                  <c:v>153.01276643200669</c:v>
                </c:pt>
                <c:pt idx="3">
                  <c:v>149.34775483422214</c:v>
                </c:pt>
                <c:pt idx="4">
                  <c:v>158.48780044172781</c:v>
                </c:pt>
                <c:pt idx="5">
                  <c:v>156.16474060215066</c:v>
                </c:pt>
                <c:pt idx="6">
                  <c:v>147.71022449001916</c:v>
                </c:pt>
                <c:pt idx="7">
                  <c:v>149.23102316962041</c:v>
                </c:pt>
                <c:pt idx="8">
                  <c:v>144.76452481240472</c:v>
                </c:pt>
                <c:pt idx="9">
                  <c:v>145.58465506257031</c:v>
                </c:pt>
                <c:pt idx="10">
                  <c:v>143.70708960862203</c:v>
                </c:pt>
                <c:pt idx="11">
                  <c:v>130.60545709764233</c:v>
                </c:pt>
              </c:numCache>
            </c:numRef>
          </c:val>
          <c:extLst>
            <c:ext xmlns:c16="http://schemas.microsoft.com/office/drawing/2014/chart" uri="{C3380CC4-5D6E-409C-BE32-E72D297353CC}">
              <c16:uniqueId val="{00000002-681D-4105-9107-35F8ECA5FB4C}"/>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RMa isd4000m f2600MHz'!$I$3</c:f>
          <c:strCache>
            <c:ptCount val="1"/>
            <c:pt idx="0">
              <c:v>RMa_isd4000m_f2600MHz_SA4x1_tilt3</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RMa isd4000m f2600MHz'!$H$129</c:f>
              <c:strCache>
                <c:ptCount val="1"/>
                <c:pt idx="0">
                  <c:v>MCL</c:v>
                </c:pt>
              </c:strCache>
            </c:strRef>
          </c:tx>
          <c:spPr>
            <a:solidFill>
              <a:schemeClr val="accent2"/>
            </a:solidFill>
            <a:ln>
              <a:noFill/>
            </a:ln>
            <a:effectLst/>
          </c:spPr>
          <c:invertIfNegative val="0"/>
          <c:cat>
            <c:strRef>
              <c:f>'Eri - RMa isd4000m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f2600MHz'!$U$129:$AF$129</c:f>
              <c:numCache>
                <c:formatCode>0.0</c:formatCode>
                <c:ptCount val="12"/>
                <c:pt idx="0">
                  <c:v>156.78583057928819</c:v>
                </c:pt>
                <c:pt idx="1">
                  <c:v>154.76140340893861</c:v>
                </c:pt>
                <c:pt idx="2">
                  <c:v>154.06608515635153</c:v>
                </c:pt>
                <c:pt idx="3">
                  <c:v>149.05193888672756</c:v>
                </c:pt>
                <c:pt idx="4">
                  <c:v>159.40099248375014</c:v>
                </c:pt>
                <c:pt idx="5">
                  <c:v>156.39851209775932</c:v>
                </c:pt>
                <c:pt idx="6">
                  <c:v>150.52108860403118</c:v>
                </c:pt>
                <c:pt idx="7">
                  <c:v>150.67630898833062</c:v>
                </c:pt>
                <c:pt idx="8">
                  <c:v>147.78416462042537</c:v>
                </c:pt>
                <c:pt idx="9">
                  <c:v>150.17211247674356</c:v>
                </c:pt>
                <c:pt idx="10">
                  <c:v>145.60113725426248</c:v>
                </c:pt>
                <c:pt idx="11">
                  <c:v>133.23850293826308</c:v>
                </c:pt>
              </c:numCache>
            </c:numRef>
          </c:val>
          <c:extLst>
            <c:ext xmlns:c16="http://schemas.microsoft.com/office/drawing/2014/chart" uri="{C3380CC4-5D6E-409C-BE32-E72D297353CC}">
              <c16:uniqueId val="{00000000-39CC-4193-B398-FE47562B1ED5}"/>
            </c:ext>
          </c:extLst>
        </c:ser>
        <c:ser>
          <c:idx val="2"/>
          <c:order val="1"/>
          <c:tx>
            <c:strRef>
              <c:f>'Eri - RMa isd4000m f2600MHz'!$H$130</c:f>
              <c:strCache>
                <c:ptCount val="1"/>
                <c:pt idx="0">
                  <c:v>MIL</c:v>
                </c:pt>
              </c:strCache>
            </c:strRef>
          </c:tx>
          <c:spPr>
            <a:solidFill>
              <a:schemeClr val="accent3"/>
            </a:solidFill>
            <a:ln>
              <a:noFill/>
            </a:ln>
            <a:effectLst/>
          </c:spPr>
          <c:invertIfNegative val="0"/>
          <c:cat>
            <c:strRef>
              <c:f>'Eri - RMa isd4000m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f2600MHz'!$U$130:$AF$130</c:f>
              <c:numCache>
                <c:formatCode>0.0</c:formatCode>
                <c:ptCount val="12"/>
                <c:pt idx="0">
                  <c:v>166.60393517406175</c:v>
                </c:pt>
                <c:pt idx="1">
                  <c:v>164.90121063469894</c:v>
                </c:pt>
                <c:pt idx="2">
                  <c:v>164.49365390057238</c:v>
                </c:pt>
                <c:pt idx="3">
                  <c:v>158.98976138741065</c:v>
                </c:pt>
                <c:pt idx="4">
                  <c:v>172.36321168688079</c:v>
                </c:pt>
                <c:pt idx="5">
                  <c:v>168.04131630886826</c:v>
                </c:pt>
                <c:pt idx="6">
                  <c:v>160.79229792795036</c:v>
                </c:pt>
                <c:pt idx="7">
                  <c:v>160.95961383708655</c:v>
                </c:pt>
                <c:pt idx="8">
                  <c:v>158.7496366188571</c:v>
                </c:pt>
                <c:pt idx="9">
                  <c:v>160.2515977221355</c:v>
                </c:pt>
                <c:pt idx="10">
                  <c:v>156.1458843943775</c:v>
                </c:pt>
                <c:pt idx="11">
                  <c:v>144.00183474166403</c:v>
                </c:pt>
              </c:numCache>
            </c:numRef>
          </c:val>
          <c:extLst>
            <c:ext xmlns:c16="http://schemas.microsoft.com/office/drawing/2014/chart" uri="{C3380CC4-5D6E-409C-BE32-E72D297353CC}">
              <c16:uniqueId val="{00000001-39CC-4193-B398-FE47562B1ED5}"/>
            </c:ext>
          </c:extLst>
        </c:ser>
        <c:ser>
          <c:idx val="3"/>
          <c:order val="2"/>
          <c:tx>
            <c:strRef>
              <c:f>'Eri - RMa isd4000m f2600MHz'!$H$131</c:f>
              <c:strCache>
                <c:ptCount val="1"/>
                <c:pt idx="0">
                  <c:v>MPL</c:v>
                </c:pt>
              </c:strCache>
            </c:strRef>
          </c:tx>
          <c:spPr>
            <a:solidFill>
              <a:schemeClr val="accent4"/>
            </a:solidFill>
            <a:ln>
              <a:noFill/>
            </a:ln>
            <a:effectLst/>
          </c:spPr>
          <c:invertIfNegative val="0"/>
          <c:cat>
            <c:strRef>
              <c:f>'Eri - RMa isd4000m f2600MHz'!$U$127:$AF$127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RMa isd4000m f2600MHz'!$U$131:$AF$131</c:f>
              <c:numCache>
                <c:formatCode>0.0</c:formatCode>
                <c:ptCount val="12"/>
                <c:pt idx="0">
                  <c:v>150.26615114730947</c:v>
                </c:pt>
                <c:pt idx="1">
                  <c:v>148.56342660794667</c:v>
                </c:pt>
                <c:pt idx="2">
                  <c:v>148.15586987382011</c:v>
                </c:pt>
                <c:pt idx="3">
                  <c:v>142.65197736065838</c:v>
                </c:pt>
                <c:pt idx="4">
                  <c:v>156.02542766012851</c:v>
                </c:pt>
                <c:pt idx="5">
                  <c:v>151.70353228211599</c:v>
                </c:pt>
                <c:pt idx="6">
                  <c:v>144.45451390119808</c:v>
                </c:pt>
                <c:pt idx="7">
                  <c:v>144.62182981033428</c:v>
                </c:pt>
                <c:pt idx="8">
                  <c:v>142.41185259210482</c:v>
                </c:pt>
                <c:pt idx="9">
                  <c:v>143.91381369538323</c:v>
                </c:pt>
                <c:pt idx="10">
                  <c:v>139.80810036762523</c:v>
                </c:pt>
                <c:pt idx="11">
                  <c:v>127.66405071491175</c:v>
                </c:pt>
              </c:numCache>
            </c:numRef>
          </c:val>
          <c:extLst>
            <c:ext xmlns:c16="http://schemas.microsoft.com/office/drawing/2014/chart" uri="{C3380CC4-5D6E-409C-BE32-E72D297353CC}">
              <c16:uniqueId val="{00000002-39CC-4193-B398-FE47562B1ED5}"/>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2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D6832A02-3C93-4475-B5B4-FE1EE095240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E970F69E-F04C-4529-9F08-E8520F6B3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7A50FEF7-E273-4ADE-B61B-88EA1DDCF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4FA946CF-1C9B-4195-93F2-A14D6B7454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AE1F344E-E07C-4A47-A4BC-32FD17AC71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36BD3A01-1088-4A28-BFBB-961A1B62CD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72DDC68F-BFA1-4FA1-8A18-2766BFB5D7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9118E1D4-90F4-47E8-A2C9-D60D3970BF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A884B829-13E3-4FF9-8B34-819B122E1A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DECD4E59-8B6C-4E5C-A965-E932580556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2"/>
  <sheetViews>
    <sheetView topLeftCell="A40" workbookViewId="0">
      <selection activeCell="A63" sqref="A63:A65"/>
    </sheetView>
  </sheetViews>
  <sheetFormatPr defaultColWidth="8.88671875" defaultRowHeight="15.6"/>
  <cols>
    <col min="1" max="1" width="63.88671875" style="9" customWidth="1"/>
  </cols>
  <sheetData>
    <row r="1" spans="1:1" ht="14.4">
      <c r="A1" s="1" t="s">
        <v>0</v>
      </c>
    </row>
    <row r="2" spans="1:1" ht="14.4">
      <c r="A2" s="2"/>
    </row>
    <row r="3" spans="1:1" ht="14.4">
      <c r="A3" s="3" t="s">
        <v>1</v>
      </c>
    </row>
    <row r="4" spans="1:1" ht="14.4">
      <c r="A4" s="4" t="s">
        <v>2</v>
      </c>
    </row>
    <row r="5" spans="1:1" ht="14.4">
      <c r="A5" s="4" t="s">
        <v>3</v>
      </c>
    </row>
    <row r="6" spans="1:1" ht="14.4">
      <c r="A6" s="4" t="s">
        <v>4</v>
      </c>
    </row>
    <row r="7" spans="1:1" ht="54" customHeight="1">
      <c r="A7" s="4" t="s">
        <v>40</v>
      </c>
    </row>
    <row r="8" spans="1:1" ht="29.4">
      <c r="A8" s="4" t="s">
        <v>41</v>
      </c>
    </row>
    <row r="9" spans="1:1" ht="14.4">
      <c r="A9" s="4" t="s">
        <v>5</v>
      </c>
    </row>
    <row r="10" spans="1:1" ht="14.4">
      <c r="A10" s="4" t="s">
        <v>43</v>
      </c>
    </row>
    <row r="11" spans="1:1" ht="27.6">
      <c r="A11" s="4" t="s">
        <v>6</v>
      </c>
    </row>
    <row r="12" spans="1:1" ht="14.4">
      <c r="A12" s="4" t="s">
        <v>7</v>
      </c>
    </row>
    <row r="13" spans="1:1" ht="29.4">
      <c r="A13" s="4" t="s">
        <v>44</v>
      </c>
    </row>
    <row r="14" spans="1:1">
      <c r="A14" s="4" t="s">
        <v>42</v>
      </c>
    </row>
    <row r="15" spans="1:1" ht="14.4">
      <c r="A15" s="4" t="s">
        <v>45</v>
      </c>
    </row>
    <row r="16" spans="1:1" ht="14.4">
      <c r="A16" s="4" t="s">
        <v>8</v>
      </c>
    </row>
    <row r="17" spans="1:1" ht="14.4">
      <c r="A17" s="3" t="s">
        <v>9</v>
      </c>
    </row>
    <row r="18" spans="1:1" ht="27.6">
      <c r="A18" s="4" t="s">
        <v>46</v>
      </c>
    </row>
    <row r="19" spans="1:1" ht="14.4">
      <c r="A19" s="5" t="s">
        <v>47</v>
      </c>
    </row>
    <row r="20" spans="1:1" ht="14.4">
      <c r="A20" s="5" t="s">
        <v>10</v>
      </c>
    </row>
    <row r="21" spans="1:1" ht="27.6">
      <c r="A21" s="6" t="s">
        <v>48</v>
      </c>
    </row>
    <row r="22" spans="1:1" ht="14.4">
      <c r="A22" s="5" t="s">
        <v>11</v>
      </c>
    </row>
    <row r="23" spans="1:1" ht="41.4">
      <c r="A23" s="5" t="s">
        <v>49</v>
      </c>
    </row>
    <row r="24" spans="1:1" ht="14.4">
      <c r="A24" s="5" t="s">
        <v>12</v>
      </c>
    </row>
    <row r="25" spans="1:1" ht="14.4">
      <c r="A25" s="5" t="s">
        <v>13</v>
      </c>
    </row>
    <row r="26" spans="1:1" ht="27.6">
      <c r="A26" s="5" t="s">
        <v>14</v>
      </c>
    </row>
    <row r="27" spans="1:1" ht="14.4">
      <c r="A27" s="7" t="s">
        <v>15</v>
      </c>
    </row>
    <row r="28" spans="1:1" ht="14.4">
      <c r="A28" s="7" t="s">
        <v>16</v>
      </c>
    </row>
    <row r="29" spans="1:1" ht="14.4">
      <c r="A29" s="3" t="s">
        <v>17</v>
      </c>
    </row>
    <row r="30" spans="1:1" ht="27.6">
      <c r="A30" s="4" t="s">
        <v>50</v>
      </c>
    </row>
    <row r="31" spans="1:1" ht="14.4">
      <c r="A31" s="4" t="s">
        <v>51</v>
      </c>
    </row>
    <row r="32" spans="1:1" ht="14.4">
      <c r="A32" s="4" t="s">
        <v>18</v>
      </c>
    </row>
    <row r="33" spans="1:1" ht="27.6">
      <c r="A33" s="5" t="s">
        <v>52</v>
      </c>
    </row>
    <row r="34" spans="1:1" ht="27.6">
      <c r="A34" s="4" t="s">
        <v>19</v>
      </c>
    </row>
    <row r="35" spans="1:1" ht="14.4">
      <c r="A35" s="4" t="s">
        <v>20</v>
      </c>
    </row>
    <row r="36" spans="1:1" ht="14.4">
      <c r="A36" s="4" t="s">
        <v>21</v>
      </c>
    </row>
    <row r="37" spans="1:1" ht="27.6">
      <c r="A37" s="5" t="s">
        <v>22</v>
      </c>
    </row>
    <row r="38" spans="1:1" ht="14.4">
      <c r="A38" s="5" t="s">
        <v>23</v>
      </c>
    </row>
    <row r="39" spans="1:1" ht="41.4">
      <c r="A39" s="5" t="s">
        <v>24</v>
      </c>
    </row>
    <row r="40" spans="1:1" ht="41.4">
      <c r="A40" s="5" t="s">
        <v>25</v>
      </c>
    </row>
    <row r="41" spans="1:1" ht="27.6">
      <c r="A41" s="5" t="s">
        <v>26</v>
      </c>
    </row>
    <row r="42" spans="1:1" ht="27.6">
      <c r="A42" s="5" t="s">
        <v>27</v>
      </c>
    </row>
    <row r="43" spans="1:1" ht="14.4">
      <c r="A43" s="5" t="s">
        <v>28</v>
      </c>
    </row>
    <row r="44" spans="1:1" ht="14.4">
      <c r="A44" s="5" t="s">
        <v>29</v>
      </c>
    </row>
    <row r="45" spans="1:1" ht="14.4">
      <c r="A45" s="5" t="s">
        <v>53</v>
      </c>
    </row>
    <row r="46" spans="1:1" ht="14.4">
      <c r="A46" s="5" t="s">
        <v>54</v>
      </c>
    </row>
    <row r="47" spans="1:1" ht="14.4">
      <c r="A47" s="5" t="s">
        <v>30</v>
      </c>
    </row>
    <row r="48" spans="1:1" ht="14.4">
      <c r="A48" s="5" t="s">
        <v>31</v>
      </c>
    </row>
    <row r="49" spans="1:1" ht="14.4">
      <c r="A49" s="5" t="s">
        <v>32</v>
      </c>
    </row>
    <row r="50" spans="1:1" ht="27.6">
      <c r="A50" s="5" t="s">
        <v>55</v>
      </c>
    </row>
    <row r="51" spans="1:1" ht="27.6">
      <c r="A51" s="5" t="s">
        <v>56</v>
      </c>
    </row>
    <row r="52" spans="1:1" ht="27.6">
      <c r="A52" s="7" t="s">
        <v>57</v>
      </c>
    </row>
    <row r="53" spans="1:1" ht="27.6">
      <c r="A53" s="7" t="s">
        <v>58</v>
      </c>
    </row>
    <row r="54" spans="1:1" ht="14.4">
      <c r="A54" s="3" t="s">
        <v>33</v>
      </c>
    </row>
    <row r="55" spans="1:1" ht="14.4">
      <c r="A55" s="4" t="s">
        <v>34</v>
      </c>
    </row>
    <row r="56" spans="1:1" ht="27.6">
      <c r="A56" s="4" t="s">
        <v>35</v>
      </c>
    </row>
    <row r="57" spans="1:1" ht="27.6">
      <c r="A57" s="4" t="s">
        <v>36</v>
      </c>
    </row>
    <row r="58" spans="1:1" ht="14.4">
      <c r="A58" s="4" t="s">
        <v>37</v>
      </c>
    </row>
    <row r="59" spans="1:1" ht="14.4">
      <c r="A59" s="4" t="s">
        <v>38</v>
      </c>
    </row>
    <row r="60" spans="1:1" ht="14.4">
      <c r="A60" s="4" t="s">
        <v>39</v>
      </c>
    </row>
    <row r="61" spans="1:1" ht="27.6">
      <c r="A61" s="7" t="s">
        <v>59</v>
      </c>
    </row>
    <row r="62" spans="1:1" ht="27.6">
      <c r="A62" s="7" t="s">
        <v>60</v>
      </c>
    </row>
    <row r="63" spans="1:1" ht="14.4">
      <c r="A63" s="3" t="s">
        <v>61</v>
      </c>
    </row>
    <row r="64" spans="1:1" ht="27.6">
      <c r="A64" s="5" t="s">
        <v>62</v>
      </c>
    </row>
    <row r="65" spans="1:1" ht="27.6">
      <c r="A65" s="5" t="s">
        <v>63</v>
      </c>
    </row>
    <row r="66" spans="1:1" ht="16.8">
      <c r="A66" s="5" t="s">
        <v>64</v>
      </c>
    </row>
    <row r="67" spans="1:1" ht="16.8">
      <c r="A67" s="5" t="s">
        <v>65</v>
      </c>
    </row>
    <row r="72" spans="1:1" ht="14.4">
      <c r="A72" s="8"/>
    </row>
  </sheetData>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topLeftCell="A4" workbookViewId="0">
      <selection activeCell="B9" sqref="B9"/>
    </sheetView>
  </sheetViews>
  <sheetFormatPr defaultColWidth="8.88671875" defaultRowHeight="13.8"/>
  <cols>
    <col min="1" max="1" width="31.6640625" style="10" customWidth="1"/>
    <col min="2" max="16384" width="8.88671875" style="10"/>
  </cols>
  <sheetData>
    <row r="1" spans="1:1" s="12" customFormat="1" ht="36" customHeight="1">
      <c r="A1" s="11" t="s">
        <v>66</v>
      </c>
    </row>
    <row r="2" spans="1:1" s="12" customFormat="1" ht="36" customHeight="1">
      <c r="A2" s="11"/>
    </row>
    <row r="3" spans="1:1" s="12" customFormat="1" ht="36" customHeight="1">
      <c r="A3" s="13" t="s">
        <v>9</v>
      </c>
    </row>
    <row r="4" spans="1:1" s="12" customFormat="1" ht="36" customHeight="1">
      <c r="A4" s="11" t="s">
        <v>67</v>
      </c>
    </row>
    <row r="5" spans="1:1" s="12" customFormat="1" ht="36" customHeight="1">
      <c r="A5" s="13" t="s">
        <v>17</v>
      </c>
    </row>
    <row r="6" spans="1:1" s="12" customFormat="1" ht="36" customHeight="1">
      <c r="A6" s="11" t="s">
        <v>68</v>
      </c>
    </row>
    <row r="7" spans="1:1" s="12" customFormat="1" ht="36" customHeight="1">
      <c r="A7" s="11" t="s">
        <v>69</v>
      </c>
    </row>
    <row r="8" spans="1:1" s="12" customFormat="1" ht="36" customHeight="1">
      <c r="A8" s="11" t="s">
        <v>70</v>
      </c>
    </row>
    <row r="9" spans="1:1" s="12" customFormat="1" ht="36" customHeight="1">
      <c r="A9" s="11" t="s">
        <v>71</v>
      </c>
    </row>
    <row r="10" spans="1:1" s="12" customFormat="1" ht="53.25" customHeight="1">
      <c r="A10" s="11" t="s">
        <v>72</v>
      </c>
    </row>
    <row r="11" spans="1:1" s="12" customFormat="1" ht="36" customHeight="1">
      <c r="A11" s="11" t="s">
        <v>73</v>
      </c>
    </row>
    <row r="12" spans="1:1" s="12" customFormat="1" ht="36" customHeight="1">
      <c r="A12" s="11" t="s">
        <v>74</v>
      </c>
    </row>
    <row r="13" spans="1:1" s="12" customFormat="1" ht="36" customHeight="1">
      <c r="A13" s="11" t="s">
        <v>75</v>
      </c>
    </row>
  </sheetData>
  <phoneticPr fontId="3"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15"/>
  <sheetViews>
    <sheetView topLeftCell="B72" zoomScale="60" zoomScaleNormal="60" zoomScalePageLayoutView="85" workbookViewId="0">
      <selection activeCell="D96" sqref="D96"/>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8" ht="165.6">
      <c r="A17" s="21" t="s">
        <v>98</v>
      </c>
      <c r="B17" s="21" t="s">
        <v>98</v>
      </c>
      <c r="C17" s="21" t="s">
        <v>98</v>
      </c>
      <c r="D17" s="21" t="s">
        <v>98</v>
      </c>
      <c r="E17" s="21" t="s">
        <v>185</v>
      </c>
      <c r="F17" s="38" t="s">
        <v>210</v>
      </c>
    </row>
    <row r="18" spans="1:8" ht="29.25" customHeight="1">
      <c r="A18" s="17" t="s">
        <v>86</v>
      </c>
      <c r="B18" s="17"/>
      <c r="C18" s="17"/>
      <c r="D18" s="17"/>
      <c r="E18" s="29"/>
    </row>
    <row r="19" spans="1:8" ht="203.1" customHeight="1">
      <c r="A19" s="17"/>
      <c r="B19" s="18" t="s">
        <v>192</v>
      </c>
      <c r="C19" s="21" t="s">
        <v>192</v>
      </c>
      <c r="D19" s="21" t="s">
        <v>192</v>
      </c>
      <c r="E19" s="21" t="s">
        <v>310</v>
      </c>
      <c r="G19" s="38" t="s">
        <v>255</v>
      </c>
      <c r="H19" s="10" t="s">
        <v>368</v>
      </c>
    </row>
    <row r="20" spans="1:8" ht="114.9" customHeight="1">
      <c r="A20" s="17"/>
      <c r="B20" s="18" t="s">
        <v>179</v>
      </c>
      <c r="C20" s="21" t="s">
        <v>179</v>
      </c>
      <c r="D20" s="21" t="s">
        <v>179</v>
      </c>
      <c r="E20" s="21" t="s">
        <v>183</v>
      </c>
    </row>
    <row r="21" spans="1:8" ht="114.9" customHeight="1">
      <c r="A21" s="17"/>
      <c r="B21" s="18" t="s">
        <v>184</v>
      </c>
      <c r="C21" s="21" t="s">
        <v>184</v>
      </c>
      <c r="D21" s="21" t="s">
        <v>184</v>
      </c>
      <c r="E21" s="21" t="s">
        <v>211</v>
      </c>
    </row>
    <row r="22" spans="1:8" ht="87.9" customHeight="1">
      <c r="A22" s="17"/>
      <c r="B22" s="18" t="s">
        <v>181</v>
      </c>
      <c r="C22" s="21" t="s">
        <v>304</v>
      </c>
      <c r="D22" s="21" t="s">
        <v>304</v>
      </c>
      <c r="E22" s="21" t="s">
        <v>217</v>
      </c>
      <c r="F22" s="38" t="s">
        <v>345</v>
      </c>
      <c r="G22" s="38" t="s">
        <v>312</v>
      </c>
    </row>
    <row r="23" spans="1:8" ht="110.4">
      <c r="A23" s="17"/>
      <c r="B23" s="18" t="s">
        <v>182</v>
      </c>
      <c r="C23" s="21" t="s">
        <v>300</v>
      </c>
      <c r="D23" s="21" t="s">
        <v>324</v>
      </c>
      <c r="E23" s="21" t="s">
        <v>190</v>
      </c>
    </row>
    <row r="24" spans="1:8" ht="408.9" customHeight="1">
      <c r="A24" s="17"/>
      <c r="B24" s="18" t="s">
        <v>213</v>
      </c>
      <c r="C24" s="21" t="s">
        <v>299</v>
      </c>
      <c r="D24" s="21" t="s">
        <v>325</v>
      </c>
      <c r="E24" s="21" t="s">
        <v>218</v>
      </c>
      <c r="F24" s="38" t="s">
        <v>219</v>
      </c>
      <c r="G24" s="38" t="s">
        <v>251</v>
      </c>
    </row>
    <row r="25" spans="1:8" ht="173.1" customHeight="1">
      <c r="A25" s="17"/>
      <c r="B25" s="18" t="s">
        <v>212</v>
      </c>
      <c r="C25" s="21" t="s">
        <v>212</v>
      </c>
      <c r="D25" s="21" t="s">
        <v>212</v>
      </c>
      <c r="E25" s="21" t="s">
        <v>256</v>
      </c>
      <c r="F25" s="38" t="s">
        <v>306</v>
      </c>
    </row>
    <row r="26" spans="1:8" ht="409.6">
      <c r="A26" s="17"/>
      <c r="B26" s="18" t="s">
        <v>186</v>
      </c>
      <c r="C26" s="21" t="s">
        <v>305</v>
      </c>
      <c r="D26" s="21" t="s">
        <v>326</v>
      </c>
      <c r="E26" s="21" t="s">
        <v>302</v>
      </c>
    </row>
    <row r="27" spans="1:8" ht="93.9" customHeight="1">
      <c r="A27" s="17"/>
      <c r="B27" s="18" t="s">
        <v>191</v>
      </c>
      <c r="C27" s="21" t="s">
        <v>301</v>
      </c>
      <c r="D27" s="21" t="s">
        <v>327</v>
      </c>
      <c r="E27" s="21" t="s">
        <v>208</v>
      </c>
    </row>
    <row r="28" spans="1:8" ht="303.60000000000002">
      <c r="A28" s="17"/>
      <c r="B28" s="18" t="s">
        <v>187</v>
      </c>
      <c r="C28" s="21" t="s">
        <v>187</v>
      </c>
      <c r="D28" s="21" t="s">
        <v>187</v>
      </c>
      <c r="E28" s="21" t="s">
        <v>200</v>
      </c>
    </row>
    <row r="29" spans="1:8" ht="120.9" customHeight="1">
      <c r="A29" s="17"/>
      <c r="B29" s="18" t="s">
        <v>195</v>
      </c>
      <c r="C29" s="21" t="s">
        <v>195</v>
      </c>
      <c r="D29" s="21" t="s">
        <v>195</v>
      </c>
      <c r="E29" s="21" t="s">
        <v>303</v>
      </c>
      <c r="F29" s="38" t="s">
        <v>237</v>
      </c>
    </row>
    <row r="30" spans="1:8" ht="153" customHeight="1">
      <c r="A30" s="17"/>
      <c r="B30" s="18" t="s">
        <v>188</v>
      </c>
      <c r="C30" s="21" t="s">
        <v>188</v>
      </c>
      <c r="D30" s="21" t="s">
        <v>188</v>
      </c>
      <c r="E30" s="44" t="s">
        <v>215</v>
      </c>
    </row>
    <row r="31" spans="1:8" ht="153" customHeight="1">
      <c r="A31" s="17"/>
      <c r="B31" s="18" t="s">
        <v>189</v>
      </c>
      <c r="C31" s="21" t="s">
        <v>189</v>
      </c>
      <c r="D31" s="21" t="s">
        <v>189</v>
      </c>
      <c r="E31" s="45" t="s">
        <v>238</v>
      </c>
      <c r="F31" s="38" t="s">
        <v>214</v>
      </c>
      <c r="G31" s="38" t="s">
        <v>257</v>
      </c>
    </row>
    <row r="32" spans="1:8" ht="153" customHeight="1">
      <c r="A32" s="17"/>
      <c r="B32" s="18" t="s">
        <v>197</v>
      </c>
      <c r="C32" s="21" t="s">
        <v>197</v>
      </c>
      <c r="D32" s="21" t="s">
        <v>197</v>
      </c>
      <c r="E32" s="21" t="s">
        <v>196</v>
      </c>
      <c r="G32" s="38" t="s">
        <v>258</v>
      </c>
    </row>
    <row r="33" spans="1:7" ht="409.6">
      <c r="A33" s="17"/>
      <c r="B33" s="18" t="s">
        <v>194</v>
      </c>
      <c r="C33" s="21" t="s">
        <v>194</v>
      </c>
      <c r="D33" s="21" t="s">
        <v>351</v>
      </c>
      <c r="E33" s="21" t="s">
        <v>252</v>
      </c>
      <c r="G33" s="38" t="s">
        <v>313</v>
      </c>
    </row>
    <row r="34" spans="1:7" ht="39.9" customHeight="1">
      <c r="A34" s="17"/>
      <c r="B34" s="18"/>
      <c r="C34" s="57" t="s">
        <v>307</v>
      </c>
      <c r="D34" s="29" t="s">
        <v>361</v>
      </c>
      <c r="E34" s="29" t="s">
        <v>362</v>
      </c>
    </row>
    <row r="35" spans="1:7" ht="82.8">
      <c r="A35" s="17"/>
      <c r="B35" s="18" t="s">
        <v>193</v>
      </c>
      <c r="C35" s="21" t="s">
        <v>193</v>
      </c>
      <c r="D35" s="21" t="s">
        <v>193</v>
      </c>
      <c r="E35" s="21" t="s">
        <v>198</v>
      </c>
    </row>
    <row r="36" spans="1:7" ht="124.2">
      <c r="A36" s="17"/>
      <c r="B36" s="18" t="s">
        <v>199</v>
      </c>
      <c r="C36" s="21" t="s">
        <v>199</v>
      </c>
      <c r="D36" s="21" t="s">
        <v>199</v>
      </c>
      <c r="E36" s="21" t="s">
        <v>363</v>
      </c>
    </row>
    <row r="37" spans="1:7" ht="27" customHeight="1">
      <c r="A37" s="17"/>
      <c r="B37" s="18" t="s">
        <v>201</v>
      </c>
      <c r="C37" s="21" t="s">
        <v>201</v>
      </c>
      <c r="D37" s="21" t="s">
        <v>201</v>
      </c>
      <c r="E37" s="21" t="s">
        <v>202</v>
      </c>
    </row>
    <row r="38" spans="1:7" ht="45" customHeight="1">
      <c r="A38" s="17"/>
      <c r="B38" s="18" t="s">
        <v>235</v>
      </c>
      <c r="C38" s="21" t="s">
        <v>293</v>
      </c>
      <c r="D38" s="21" t="s">
        <v>315</v>
      </c>
      <c r="E38" s="21"/>
    </row>
    <row r="39" spans="1:7" ht="42.9" customHeight="1">
      <c r="A39" s="17"/>
      <c r="B39" s="18" t="s">
        <v>232</v>
      </c>
      <c r="C39" s="21" t="s">
        <v>294</v>
      </c>
      <c r="D39" s="21" t="s">
        <v>316</v>
      </c>
      <c r="E39" s="21"/>
    </row>
    <row r="40" spans="1:7" ht="29.1" customHeight="1">
      <c r="A40" s="17"/>
      <c r="B40" s="18" t="s">
        <v>233</v>
      </c>
      <c r="C40" s="60" t="s">
        <v>295</v>
      </c>
      <c r="D40" s="60" t="s">
        <v>317</v>
      </c>
      <c r="E40" s="21"/>
    </row>
    <row r="41" spans="1:7" ht="33" customHeight="1">
      <c r="A41" s="17"/>
      <c r="B41" s="18" t="s">
        <v>234</v>
      </c>
      <c r="C41" s="60" t="s">
        <v>296</v>
      </c>
      <c r="D41" s="60" t="s">
        <v>318</v>
      </c>
      <c r="E41" s="21"/>
    </row>
    <row r="42" spans="1:7" ht="33" customHeight="1">
      <c r="A42" s="17"/>
      <c r="B42" s="18"/>
      <c r="C42" s="60"/>
      <c r="D42" s="61" t="s">
        <v>314</v>
      </c>
      <c r="E42" s="21"/>
    </row>
    <row r="43" spans="1:7" ht="33" customHeight="1">
      <c r="A43" s="17"/>
      <c r="B43" s="18"/>
      <c r="C43" s="60"/>
      <c r="D43" s="61" t="s">
        <v>319</v>
      </c>
      <c r="E43" s="21"/>
    </row>
    <row r="44" spans="1:7" ht="104.1" customHeight="1">
      <c r="A44" s="17"/>
      <c r="B44" s="18" t="s">
        <v>231</v>
      </c>
      <c r="C44" s="21" t="s">
        <v>231</v>
      </c>
      <c r="D44" s="21" t="s">
        <v>231</v>
      </c>
      <c r="E44" s="21"/>
    </row>
    <row r="45" spans="1:7" ht="28.5" customHeight="1">
      <c r="A45" s="15" t="s">
        <v>9</v>
      </c>
      <c r="B45" s="15" t="s">
        <v>9</v>
      </c>
      <c r="C45" s="15" t="s">
        <v>9</v>
      </c>
      <c r="D45" s="15" t="s">
        <v>9</v>
      </c>
      <c r="E45" s="43"/>
    </row>
    <row r="46" spans="1:7" ht="317.39999999999998">
      <c r="A46" s="17" t="s">
        <v>108</v>
      </c>
      <c r="B46" s="17" t="s">
        <v>144</v>
      </c>
      <c r="C46" s="17" t="s">
        <v>275</v>
      </c>
      <c r="D46" s="17" t="s">
        <v>328</v>
      </c>
      <c r="E46" s="21" t="s">
        <v>249</v>
      </c>
    </row>
    <row r="47" spans="1:7" ht="28.5" customHeight="1">
      <c r="A47" s="17" t="s">
        <v>80</v>
      </c>
      <c r="B47" s="17"/>
      <c r="C47" s="17"/>
      <c r="D47" s="17"/>
      <c r="E47" s="29"/>
    </row>
    <row r="48" spans="1:7" ht="262.2">
      <c r="A48" s="17" t="s">
        <v>117</v>
      </c>
      <c r="B48" s="17" t="s">
        <v>243</v>
      </c>
      <c r="C48" s="17" t="s">
        <v>283</v>
      </c>
      <c r="D48" s="17" t="s">
        <v>357</v>
      </c>
      <c r="E48" s="21" t="s">
        <v>216</v>
      </c>
      <c r="F48" s="63" t="s">
        <v>311</v>
      </c>
    </row>
    <row r="49" spans="1:7" ht="193.2">
      <c r="A49" s="18" t="s">
        <v>118</v>
      </c>
      <c r="B49" s="18" t="s">
        <v>206</v>
      </c>
      <c r="C49" s="18" t="s">
        <v>284</v>
      </c>
      <c r="D49" s="18" t="s">
        <v>360</v>
      </c>
      <c r="E49" s="21" t="s">
        <v>250</v>
      </c>
    </row>
    <row r="50" spans="1:7" ht="123" customHeight="1">
      <c r="A50" s="19" t="s">
        <v>109</v>
      </c>
      <c r="B50" s="19" t="s">
        <v>207</v>
      </c>
      <c r="C50" s="19" t="s">
        <v>207</v>
      </c>
      <c r="D50" s="25" t="s">
        <v>322</v>
      </c>
      <c r="E50" s="25" t="s">
        <v>343</v>
      </c>
      <c r="F50" s="38" t="s">
        <v>364</v>
      </c>
    </row>
    <row r="51" spans="1:7" ht="99" customHeight="1">
      <c r="A51" s="20" t="s">
        <v>94</v>
      </c>
      <c r="B51" s="25" t="s">
        <v>94</v>
      </c>
      <c r="C51" s="25" t="s">
        <v>94</v>
      </c>
      <c r="D51" s="25" t="s">
        <v>94</v>
      </c>
      <c r="E51" s="25" t="s">
        <v>365</v>
      </c>
      <c r="F51" s="38" t="s">
        <v>220</v>
      </c>
      <c r="G51" s="38" t="s">
        <v>259</v>
      </c>
    </row>
    <row r="52" spans="1:7" ht="144" customHeight="1">
      <c r="A52" s="20" t="s">
        <v>110</v>
      </c>
      <c r="B52" s="20" t="s">
        <v>246</v>
      </c>
      <c r="C52" s="20" t="s">
        <v>278</v>
      </c>
      <c r="D52" s="20" t="s">
        <v>356</v>
      </c>
      <c r="E52" s="25"/>
    </row>
    <row r="53" spans="1:7" ht="90.9" customHeight="1">
      <c r="A53" s="20"/>
      <c r="B53" s="20" t="s">
        <v>224</v>
      </c>
      <c r="C53" s="25" t="s">
        <v>277</v>
      </c>
      <c r="D53" s="25" t="s">
        <v>329</v>
      </c>
      <c r="E53" s="25"/>
    </row>
    <row r="54" spans="1:7" ht="39" customHeight="1">
      <c r="A54" s="20" t="s">
        <v>92</v>
      </c>
      <c r="B54" s="25" t="s">
        <v>223</v>
      </c>
      <c r="C54" s="25" t="s">
        <v>276</v>
      </c>
      <c r="D54" s="25" t="s">
        <v>276</v>
      </c>
      <c r="E54" s="25"/>
    </row>
    <row r="55" spans="1:7" ht="51" customHeight="1">
      <c r="A55" s="20" t="s">
        <v>93</v>
      </c>
      <c r="B55" s="26" t="s">
        <v>93</v>
      </c>
      <c r="C55" s="26"/>
      <c r="D55" s="26"/>
      <c r="E55" s="46"/>
    </row>
    <row r="56" spans="1:7" ht="42" customHeight="1">
      <c r="A56" s="18" t="s">
        <v>111</v>
      </c>
      <c r="B56" s="21" t="s">
        <v>145</v>
      </c>
      <c r="C56" s="21" t="s">
        <v>145</v>
      </c>
      <c r="D56" s="21" t="s">
        <v>145</v>
      </c>
      <c r="E56" s="21"/>
    </row>
    <row r="57" spans="1:7" ht="42" customHeight="1">
      <c r="A57" s="18" t="s">
        <v>124</v>
      </c>
      <c r="B57" s="21" t="s">
        <v>124</v>
      </c>
      <c r="C57" s="21" t="s">
        <v>124</v>
      </c>
      <c r="D57" s="21" t="s">
        <v>124</v>
      </c>
      <c r="E57" s="36"/>
      <c r="F57" s="39"/>
      <c r="G57" s="39"/>
    </row>
    <row r="58" spans="1:7" ht="42" customHeight="1">
      <c r="A58" s="24" t="s">
        <v>114</v>
      </c>
      <c r="B58" s="24" t="s">
        <v>146</v>
      </c>
      <c r="C58" s="24" t="s">
        <v>146</v>
      </c>
      <c r="D58" s="24" t="s">
        <v>330</v>
      </c>
      <c r="E58" s="27"/>
    </row>
    <row r="59" spans="1:7" ht="42" customHeight="1">
      <c r="A59" s="24" t="s">
        <v>113</v>
      </c>
      <c r="B59" s="27" t="s">
        <v>113</v>
      </c>
      <c r="C59" s="27" t="s">
        <v>113</v>
      </c>
      <c r="D59" s="27" t="s">
        <v>113</v>
      </c>
      <c r="E59" s="27" t="s">
        <v>221</v>
      </c>
      <c r="F59" s="38" t="s">
        <v>342</v>
      </c>
    </row>
    <row r="60" spans="1:7" ht="38.25" customHeight="1">
      <c r="A60" s="18" t="s">
        <v>127</v>
      </c>
      <c r="B60" s="18" t="s">
        <v>157</v>
      </c>
      <c r="C60" s="21" t="s">
        <v>279</v>
      </c>
      <c r="D60" s="21" t="s">
        <v>353</v>
      </c>
      <c r="E60" s="21"/>
    </row>
    <row r="61" spans="1:7" ht="38.1" customHeight="1">
      <c r="A61" s="18" t="s">
        <v>112</v>
      </c>
      <c r="B61" s="18" t="s">
        <v>156</v>
      </c>
      <c r="C61" s="21" t="s">
        <v>280</v>
      </c>
      <c r="D61" s="21" t="s">
        <v>352</v>
      </c>
      <c r="E61" s="21"/>
    </row>
    <row r="62" spans="1:7" ht="51" customHeight="1">
      <c r="A62" s="18" t="s">
        <v>130</v>
      </c>
      <c r="B62" s="18" t="s">
        <v>155</v>
      </c>
      <c r="C62" s="18" t="s">
        <v>281</v>
      </c>
      <c r="D62" s="18" t="s">
        <v>331</v>
      </c>
      <c r="E62" s="21"/>
    </row>
    <row r="63" spans="1:7" ht="36.75" customHeight="1">
      <c r="A63" s="16" t="s">
        <v>12</v>
      </c>
      <c r="B63" s="16" t="s">
        <v>239</v>
      </c>
      <c r="C63" s="56" t="s">
        <v>260</v>
      </c>
      <c r="D63" s="56"/>
      <c r="E63" s="21"/>
      <c r="F63" s="63" t="s">
        <v>344</v>
      </c>
    </row>
    <row r="64" spans="1:7" ht="32.25" customHeight="1">
      <c r="A64" s="16" t="s">
        <v>13</v>
      </c>
      <c r="B64" s="17" t="s">
        <v>147</v>
      </c>
      <c r="C64" s="17"/>
      <c r="D64" s="17"/>
      <c r="E64" s="29"/>
    </row>
    <row r="65" spans="1:7" ht="120.9" customHeight="1">
      <c r="A65" s="16" t="s">
        <v>87</v>
      </c>
      <c r="B65" s="16" t="s">
        <v>87</v>
      </c>
      <c r="C65" s="16" t="s">
        <v>87</v>
      </c>
      <c r="D65" s="16" t="s">
        <v>87</v>
      </c>
      <c r="E65" s="38" t="s">
        <v>346</v>
      </c>
    </row>
    <row r="66" spans="1:7" ht="45.75" customHeight="1">
      <c r="A66" s="16" t="s">
        <v>115</v>
      </c>
      <c r="B66" s="16" t="s">
        <v>149</v>
      </c>
      <c r="C66" s="16" t="s">
        <v>261</v>
      </c>
      <c r="D66" s="16" t="s">
        <v>338</v>
      </c>
      <c r="E66" s="21"/>
    </row>
    <row r="67" spans="1:7" ht="45.75" customHeight="1">
      <c r="A67" s="16" t="s">
        <v>116</v>
      </c>
      <c r="B67" s="17" t="s">
        <v>148</v>
      </c>
      <c r="C67" s="17"/>
      <c r="D67" s="17"/>
      <c r="E67" s="29"/>
    </row>
    <row r="68" spans="1:7" ht="26.25" customHeight="1">
      <c r="A68" s="15" t="s">
        <v>17</v>
      </c>
      <c r="B68" s="15" t="s">
        <v>17</v>
      </c>
      <c r="C68" s="15" t="s">
        <v>17</v>
      </c>
      <c r="D68" s="15" t="s">
        <v>17</v>
      </c>
      <c r="E68" s="43"/>
      <c r="F68" s="49"/>
      <c r="G68" s="49"/>
    </row>
    <row r="69" spans="1:7" ht="67.5" customHeight="1">
      <c r="A69" s="17" t="s">
        <v>121</v>
      </c>
      <c r="B69" s="17" t="s">
        <v>151</v>
      </c>
      <c r="C69" s="17" t="s">
        <v>268</v>
      </c>
      <c r="D69" s="17" t="s">
        <v>339</v>
      </c>
      <c r="E69" s="21" t="s">
        <v>204</v>
      </c>
    </row>
    <row r="70" spans="1:7" ht="75" customHeight="1">
      <c r="A70" s="18" t="s">
        <v>122</v>
      </c>
      <c r="B70" s="18" t="s">
        <v>245</v>
      </c>
      <c r="C70" s="18" t="s">
        <v>282</v>
      </c>
      <c r="D70" s="18" t="s">
        <v>358</v>
      </c>
      <c r="E70" s="21" t="s">
        <v>205</v>
      </c>
      <c r="F70" s="63" t="s">
        <v>244</v>
      </c>
    </row>
    <row r="71" spans="1:7" ht="137.1" customHeight="1">
      <c r="A71" s="18" t="s">
        <v>123</v>
      </c>
      <c r="B71" s="18" t="s">
        <v>152</v>
      </c>
      <c r="C71" s="18" t="s">
        <v>297</v>
      </c>
      <c r="D71" s="18" t="s">
        <v>359</v>
      </c>
      <c r="E71" s="21" t="s">
        <v>298</v>
      </c>
    </row>
    <row r="72" spans="1:7" ht="30" customHeight="1">
      <c r="A72" s="17" t="s">
        <v>79</v>
      </c>
      <c r="B72" s="17" t="s">
        <v>79</v>
      </c>
      <c r="C72" s="17"/>
      <c r="D72" s="17"/>
      <c r="E72" s="29"/>
    </row>
    <row r="73" spans="1:7" ht="40.5" customHeight="1">
      <c r="A73" s="18" t="s">
        <v>125</v>
      </c>
      <c r="B73" s="21" t="s">
        <v>150</v>
      </c>
      <c r="C73" s="21" t="s">
        <v>150</v>
      </c>
      <c r="D73" s="21" t="s">
        <v>150</v>
      </c>
      <c r="E73" s="21"/>
    </row>
    <row r="74" spans="1:7" ht="43.5" customHeight="1">
      <c r="A74" s="18" t="s">
        <v>126</v>
      </c>
      <c r="B74" s="21" t="s">
        <v>126</v>
      </c>
      <c r="C74" s="21" t="s">
        <v>126</v>
      </c>
      <c r="D74" s="21" t="s">
        <v>126</v>
      </c>
      <c r="E74" s="21"/>
    </row>
    <row r="75" spans="1:7" ht="38.1" customHeight="1">
      <c r="A75" s="18" t="s">
        <v>120</v>
      </c>
      <c r="B75" s="18" t="s">
        <v>158</v>
      </c>
      <c r="C75" s="18" t="s">
        <v>158</v>
      </c>
      <c r="D75" s="18" t="s">
        <v>332</v>
      </c>
      <c r="E75" s="21"/>
    </row>
    <row r="76" spans="1:7" ht="31.5" customHeight="1">
      <c r="A76" s="18" t="s">
        <v>119</v>
      </c>
      <c r="B76" s="21" t="s">
        <v>119</v>
      </c>
      <c r="C76" s="21" t="s">
        <v>119</v>
      </c>
      <c r="D76" s="21" t="s">
        <v>119</v>
      </c>
      <c r="E76" s="21" t="s">
        <v>209</v>
      </c>
    </row>
    <row r="77" spans="1:7" ht="38.25" customHeight="1">
      <c r="A77" s="18" t="s">
        <v>128</v>
      </c>
      <c r="B77" s="18" t="s">
        <v>153</v>
      </c>
      <c r="C77" s="21" t="s">
        <v>285</v>
      </c>
      <c r="D77" s="21" t="s">
        <v>285</v>
      </c>
      <c r="E77" s="21"/>
    </row>
    <row r="78" spans="1:7" ht="38.25" customHeight="1">
      <c r="A78" s="18" t="s">
        <v>129</v>
      </c>
      <c r="B78" s="18" t="s">
        <v>154</v>
      </c>
      <c r="C78" s="21" t="s">
        <v>286</v>
      </c>
      <c r="D78" s="21" t="s">
        <v>286</v>
      </c>
      <c r="E78" s="21"/>
    </row>
    <row r="79" spans="1:7" ht="67.5" customHeight="1">
      <c r="A79" s="18" t="s">
        <v>131</v>
      </c>
      <c r="B79" s="18" t="s">
        <v>159</v>
      </c>
      <c r="C79" s="18" t="s">
        <v>287</v>
      </c>
      <c r="D79" s="18" t="s">
        <v>333</v>
      </c>
      <c r="E79" s="21"/>
    </row>
    <row r="80" spans="1:7" ht="129.9" customHeight="1">
      <c r="A80" s="16" t="s">
        <v>19</v>
      </c>
      <c r="B80" s="16" t="s">
        <v>19</v>
      </c>
      <c r="C80" s="16" t="s">
        <v>19</v>
      </c>
      <c r="D80" s="16" t="s">
        <v>19</v>
      </c>
      <c r="E80" s="38" t="s">
        <v>350</v>
      </c>
    </row>
    <row r="81" spans="1:6" ht="132" customHeight="1">
      <c r="A81" s="16" t="s">
        <v>20</v>
      </c>
      <c r="B81" s="16" t="s">
        <v>20</v>
      </c>
      <c r="C81" s="16" t="s">
        <v>20</v>
      </c>
      <c r="D81" s="16" t="s">
        <v>20</v>
      </c>
      <c r="E81" s="38" t="s">
        <v>366</v>
      </c>
    </row>
    <row r="82" spans="1:6" ht="111.9" customHeight="1">
      <c r="A82" s="16" t="s">
        <v>21</v>
      </c>
      <c r="B82" s="16" t="s">
        <v>21</v>
      </c>
      <c r="C82" s="16" t="s">
        <v>21</v>
      </c>
      <c r="D82" s="16" t="s">
        <v>21</v>
      </c>
      <c r="E82" s="38" t="s">
        <v>348</v>
      </c>
    </row>
    <row r="83" spans="1:6" ht="65.099999999999994" customHeight="1">
      <c r="A83" s="16" t="s">
        <v>90</v>
      </c>
      <c r="B83" s="16" t="s">
        <v>162</v>
      </c>
      <c r="C83" s="16" t="s">
        <v>288</v>
      </c>
      <c r="D83" s="16" t="s">
        <v>288</v>
      </c>
      <c r="E83" s="21" t="s">
        <v>203</v>
      </c>
    </row>
    <row r="84" spans="1:6" ht="42" customHeight="1">
      <c r="A84" s="16" t="s">
        <v>23</v>
      </c>
      <c r="B84" s="28" t="s">
        <v>23</v>
      </c>
      <c r="C84" s="28"/>
      <c r="D84" s="28"/>
      <c r="E84" s="29"/>
    </row>
    <row r="85" spans="1:6" ht="63" customHeight="1">
      <c r="A85" s="16" t="s">
        <v>133</v>
      </c>
      <c r="B85" s="16" t="s">
        <v>226</v>
      </c>
      <c r="C85" s="16" t="s">
        <v>289</v>
      </c>
      <c r="D85" s="16" t="s">
        <v>289</v>
      </c>
      <c r="E85" s="21"/>
    </row>
    <row r="86" spans="1:6" ht="46.5" customHeight="1">
      <c r="A86" s="16" t="s">
        <v>132</v>
      </c>
      <c r="B86" s="29" t="s">
        <v>161</v>
      </c>
      <c r="C86" s="29"/>
      <c r="D86" s="29"/>
      <c r="E86" s="37"/>
    </row>
    <row r="87" spans="1:6" ht="54.75" customHeight="1">
      <c r="A87" s="16" t="s">
        <v>97</v>
      </c>
      <c r="B87" s="17" t="s">
        <v>222</v>
      </c>
      <c r="C87" s="17"/>
      <c r="D87" s="17"/>
      <c r="E87" s="21"/>
      <c r="F87" s="38" t="s">
        <v>227</v>
      </c>
    </row>
    <row r="88" spans="1:6" ht="50.25" customHeight="1">
      <c r="A88" s="16" t="s">
        <v>91</v>
      </c>
      <c r="B88" s="17" t="s">
        <v>163</v>
      </c>
      <c r="C88" s="17"/>
      <c r="D88" s="17"/>
      <c r="E88" s="29"/>
    </row>
    <row r="89" spans="1:6" ht="34.5" customHeight="1">
      <c r="A89" s="16" t="s">
        <v>28</v>
      </c>
      <c r="B89" s="16" t="s">
        <v>225</v>
      </c>
      <c r="C89" s="16" t="s">
        <v>291</v>
      </c>
      <c r="D89" s="16" t="s">
        <v>291</v>
      </c>
      <c r="E89" s="21"/>
    </row>
    <row r="90" spans="1:6" ht="30" customHeight="1">
      <c r="A90" s="16" t="s">
        <v>29</v>
      </c>
      <c r="B90" s="17" t="s">
        <v>29</v>
      </c>
      <c r="C90" s="17"/>
      <c r="D90" s="17"/>
      <c r="E90" s="29"/>
    </row>
    <row r="91" spans="1:6" ht="31.5" customHeight="1">
      <c r="A91" s="16" t="s">
        <v>76</v>
      </c>
      <c r="B91" s="16" t="s">
        <v>165</v>
      </c>
      <c r="C91" s="16" t="s">
        <v>290</v>
      </c>
      <c r="D91" s="16" t="s">
        <v>290</v>
      </c>
      <c r="E91" s="21"/>
    </row>
    <row r="92" spans="1:6" ht="36.75" customHeight="1">
      <c r="A92" s="16" t="s">
        <v>77</v>
      </c>
      <c r="B92" s="17" t="s">
        <v>164</v>
      </c>
      <c r="C92" s="17"/>
      <c r="D92" s="17"/>
      <c r="E92" s="29"/>
    </row>
    <row r="93" spans="1:6" ht="81.900000000000006" customHeight="1">
      <c r="A93" s="16" t="s">
        <v>30</v>
      </c>
      <c r="B93" s="16" t="s">
        <v>30</v>
      </c>
      <c r="C93" s="16" t="s">
        <v>30</v>
      </c>
      <c r="D93" s="16" t="s">
        <v>30</v>
      </c>
      <c r="E93" s="38" t="s">
        <v>349</v>
      </c>
    </row>
    <row r="94" spans="1:6" ht="36.75" customHeight="1">
      <c r="A94" s="21" t="s">
        <v>137</v>
      </c>
      <c r="B94" s="21" t="s">
        <v>166</v>
      </c>
      <c r="C94" s="21" t="s">
        <v>292</v>
      </c>
      <c r="D94" s="21" t="s">
        <v>292</v>
      </c>
      <c r="E94" s="21"/>
    </row>
    <row r="95" spans="1:6" ht="40.5" customHeight="1">
      <c r="A95" s="16" t="s">
        <v>136</v>
      </c>
      <c r="B95" s="17" t="s">
        <v>160</v>
      </c>
      <c r="C95" s="17"/>
      <c r="D95" s="17"/>
      <c r="E95" s="29"/>
    </row>
    <row r="96" spans="1:6" ht="59.25" customHeight="1">
      <c r="A96" s="16" t="s">
        <v>95</v>
      </c>
      <c r="B96" s="16" t="s">
        <v>167</v>
      </c>
      <c r="C96" s="16" t="s">
        <v>267</v>
      </c>
      <c r="D96" s="16" t="s">
        <v>309</v>
      </c>
      <c r="E96" s="21"/>
    </row>
    <row r="97" spans="1:7" ht="51" customHeight="1">
      <c r="A97" s="16" t="s">
        <v>78</v>
      </c>
      <c r="B97" s="17" t="s">
        <v>78</v>
      </c>
      <c r="C97" s="17"/>
      <c r="D97" s="17"/>
      <c r="E97" s="29"/>
    </row>
    <row r="98" spans="1:7" ht="51" customHeight="1">
      <c r="A98" s="16"/>
      <c r="B98" s="18" t="s">
        <v>241</v>
      </c>
      <c r="C98" s="21" t="s">
        <v>308</v>
      </c>
      <c r="D98" s="21" t="s">
        <v>334</v>
      </c>
      <c r="E98" s="21"/>
    </row>
    <row r="99" spans="1:7" ht="41.25" customHeight="1">
      <c r="A99" s="16" t="s">
        <v>135</v>
      </c>
      <c r="B99" s="16" t="s">
        <v>169</v>
      </c>
      <c r="C99" s="16" t="s">
        <v>262</v>
      </c>
      <c r="D99" s="16" t="s">
        <v>335</v>
      </c>
      <c r="E99" s="21"/>
      <c r="F99" s="62"/>
    </row>
    <row r="100" spans="1:7" ht="29.25" customHeight="1">
      <c r="A100" s="16" t="s">
        <v>134</v>
      </c>
      <c r="B100" s="28" t="s">
        <v>168</v>
      </c>
      <c r="C100" s="28"/>
      <c r="D100" s="28"/>
      <c r="E100" s="29"/>
    </row>
    <row r="101" spans="1:7" ht="50.25" customHeight="1">
      <c r="A101" s="15" t="s">
        <v>33</v>
      </c>
      <c r="B101" s="15" t="s">
        <v>33</v>
      </c>
      <c r="C101" s="15" t="s">
        <v>33</v>
      </c>
      <c r="D101" s="15" t="s">
        <v>33</v>
      </c>
      <c r="E101" s="43"/>
      <c r="F101" s="49"/>
      <c r="G101" s="49"/>
    </row>
    <row r="102" spans="1:7" ht="38.25" customHeight="1">
      <c r="A102" s="16" t="s">
        <v>99</v>
      </c>
      <c r="B102" s="16" t="s">
        <v>171</v>
      </c>
      <c r="C102" s="56" t="s">
        <v>270</v>
      </c>
      <c r="D102" s="56"/>
      <c r="E102" s="74" t="s">
        <v>347</v>
      </c>
    </row>
    <row r="103" spans="1:7" ht="33" customHeight="1">
      <c r="A103" s="16" t="s">
        <v>100</v>
      </c>
      <c r="B103" s="16" t="s">
        <v>176</v>
      </c>
      <c r="C103" s="16" t="s">
        <v>269</v>
      </c>
      <c r="D103" s="21" t="s">
        <v>337</v>
      </c>
      <c r="E103" s="75"/>
    </row>
    <row r="104" spans="1:7" ht="36" customHeight="1">
      <c r="A104" s="16" t="s">
        <v>101</v>
      </c>
      <c r="B104" s="28" t="s">
        <v>172</v>
      </c>
      <c r="C104" s="28"/>
      <c r="D104" s="28"/>
      <c r="E104" s="75"/>
    </row>
    <row r="105" spans="1:7" ht="30.75" customHeight="1">
      <c r="A105" s="16" t="s">
        <v>102</v>
      </c>
      <c r="B105" s="16" t="s">
        <v>173</v>
      </c>
      <c r="C105" s="16" t="s">
        <v>173</v>
      </c>
      <c r="D105" s="16" t="s">
        <v>173</v>
      </c>
      <c r="E105" s="75"/>
    </row>
    <row r="106" spans="1:7" ht="44.25" customHeight="1">
      <c r="A106" s="16" t="s">
        <v>103</v>
      </c>
      <c r="B106" s="16" t="s">
        <v>174</v>
      </c>
      <c r="C106" s="16" t="s">
        <v>174</v>
      </c>
      <c r="D106" s="16" t="s">
        <v>174</v>
      </c>
      <c r="E106" s="75"/>
    </row>
    <row r="107" spans="1:7" ht="51.75" customHeight="1">
      <c r="A107" s="16" t="s">
        <v>104</v>
      </c>
      <c r="B107" s="16" t="s">
        <v>175</v>
      </c>
      <c r="C107" s="16" t="s">
        <v>175</v>
      </c>
      <c r="D107" s="16" t="s">
        <v>175</v>
      </c>
      <c r="E107" s="76"/>
    </row>
    <row r="108" spans="1:7" ht="38.1" customHeight="1">
      <c r="A108" s="16" t="s">
        <v>105</v>
      </c>
      <c r="B108" s="16" t="s">
        <v>228</v>
      </c>
      <c r="C108" s="16" t="s">
        <v>266</v>
      </c>
      <c r="D108" s="16" t="s">
        <v>336</v>
      </c>
      <c r="E108" s="21"/>
    </row>
    <row r="109" spans="1:7" ht="47.1" customHeight="1">
      <c r="A109" s="16" t="s">
        <v>106</v>
      </c>
      <c r="B109" s="17" t="s">
        <v>177</v>
      </c>
      <c r="C109" s="17"/>
      <c r="D109" s="17"/>
      <c r="E109" s="29"/>
    </row>
    <row r="110" spans="1:7" ht="42.9" customHeight="1">
      <c r="A110" s="22" t="s">
        <v>96</v>
      </c>
      <c r="B110" s="31" t="s">
        <v>96</v>
      </c>
      <c r="C110" s="31"/>
      <c r="D110" s="31"/>
      <c r="E110" s="47"/>
      <c r="F110" s="49"/>
      <c r="G110" s="49"/>
    </row>
    <row r="111" spans="1:7" ht="32.1" customHeight="1">
      <c r="A111" s="23" t="s">
        <v>138</v>
      </c>
      <c r="B111" s="30" t="s">
        <v>170</v>
      </c>
      <c r="C111" s="30"/>
      <c r="D111" s="30"/>
      <c r="E111" s="52"/>
      <c r="F111" s="53" t="s">
        <v>242</v>
      </c>
    </row>
    <row r="112" spans="1:7" ht="36" customHeight="1">
      <c r="A112" s="23" t="s">
        <v>139</v>
      </c>
      <c r="B112" s="30" t="s">
        <v>139</v>
      </c>
      <c r="C112" s="30"/>
      <c r="D112" s="30"/>
      <c r="E112" s="48"/>
    </row>
    <row r="113" spans="1:7" ht="30.9" customHeight="1">
      <c r="A113" s="32"/>
      <c r="B113" s="32" t="s">
        <v>61</v>
      </c>
      <c r="C113" s="58" t="s">
        <v>61</v>
      </c>
      <c r="D113" s="58" t="s">
        <v>61</v>
      </c>
      <c r="E113" s="49"/>
      <c r="F113" s="49"/>
      <c r="G113" s="49"/>
    </row>
    <row r="114" spans="1:7" ht="30.9" customHeight="1">
      <c r="A114" s="33"/>
      <c r="B114" s="33" t="s">
        <v>229</v>
      </c>
      <c r="C114" s="59" t="s">
        <v>265</v>
      </c>
      <c r="D114" s="59" t="s">
        <v>265</v>
      </c>
      <c r="E114" s="50"/>
      <c r="F114" s="11" t="s">
        <v>240</v>
      </c>
      <c r="G114" s="11"/>
    </row>
    <row r="115" spans="1:7" ht="39.9" customHeight="1">
      <c r="A115" s="33"/>
      <c r="B115" s="33"/>
      <c r="C115" s="33"/>
      <c r="D115" s="33"/>
      <c r="E115" s="50"/>
      <c r="F115" s="11"/>
      <c r="G115" s="11"/>
    </row>
  </sheetData>
  <mergeCells count="1">
    <mergeCell ref="E102:E107"/>
  </mergeCells>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6E00C-0F79-4714-B3F4-79C001BBFE75}">
  <dimension ref="A1:AF147"/>
  <sheetViews>
    <sheetView zoomScale="55" zoomScaleNormal="55" zoomScalePageLayoutView="85" workbookViewId="0">
      <selection activeCell="I3" sqref="I3"/>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390</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397</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16</v>
      </c>
      <c r="J46" s="65">
        <v>16</v>
      </c>
      <c r="K46" s="65">
        <v>16</v>
      </c>
      <c r="L46" s="65">
        <v>16</v>
      </c>
      <c r="M46" s="65">
        <v>16</v>
      </c>
      <c r="N46" s="65">
        <v>16</v>
      </c>
      <c r="O46" s="65">
        <v>2</v>
      </c>
      <c r="P46" s="65">
        <v>2</v>
      </c>
      <c r="Q46" s="65">
        <v>2</v>
      </c>
      <c r="R46" s="65">
        <v>2</v>
      </c>
      <c r="S46" s="65">
        <v>2</v>
      </c>
      <c r="T46" s="65">
        <v>2</v>
      </c>
      <c r="U46" s="10">
        <v>16</v>
      </c>
      <c r="V46" s="10">
        <v>16</v>
      </c>
      <c r="W46" s="10">
        <v>16</v>
      </c>
      <c r="X46" s="10">
        <v>16</v>
      </c>
      <c r="Y46" s="10">
        <v>16</v>
      </c>
      <c r="Z46" s="10">
        <v>16</v>
      </c>
      <c r="AA46" s="10">
        <v>2</v>
      </c>
      <c r="AB46" s="10">
        <v>2</v>
      </c>
      <c r="AC46" s="10">
        <v>2</v>
      </c>
      <c r="AD46" s="10">
        <v>2</v>
      </c>
      <c r="AE46" s="10">
        <v>2</v>
      </c>
      <c r="AF46" s="10">
        <v>2</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2</v>
      </c>
      <c r="J48" s="65">
        <v>2</v>
      </c>
      <c r="K48" s="65">
        <v>2</v>
      </c>
      <c r="L48" s="65">
        <v>2</v>
      </c>
      <c r="M48" s="65">
        <v>2</v>
      </c>
      <c r="N48" s="65">
        <v>2</v>
      </c>
      <c r="O48" s="65">
        <v>2</v>
      </c>
      <c r="P48" s="65">
        <v>2</v>
      </c>
      <c r="Q48" s="65">
        <v>2</v>
      </c>
      <c r="R48" s="65">
        <v>2</v>
      </c>
      <c r="S48" s="65">
        <v>2</v>
      </c>
      <c r="T48" s="65">
        <v>2</v>
      </c>
      <c r="U48" s="10">
        <v>2</v>
      </c>
      <c r="V48" s="10">
        <v>2</v>
      </c>
      <c r="W48" s="10">
        <v>2</v>
      </c>
      <c r="X48" s="10">
        <v>2</v>
      </c>
      <c r="Y48" s="10">
        <v>2</v>
      </c>
      <c r="Z48" s="10">
        <v>2</v>
      </c>
      <c r="AA48" s="10">
        <v>2</v>
      </c>
      <c r="AB48" s="10">
        <v>2</v>
      </c>
      <c r="AC48" s="10">
        <v>2</v>
      </c>
      <c r="AD48" s="10">
        <v>2</v>
      </c>
      <c r="AE48" s="10">
        <v>2</v>
      </c>
      <c r="AF48" s="10">
        <v>2</v>
      </c>
    </row>
    <row r="49" spans="1:32" ht="193.2">
      <c r="A49" s="18" t="s">
        <v>118</v>
      </c>
      <c r="B49" s="18" t="s">
        <v>206</v>
      </c>
      <c r="C49" s="18" t="s">
        <v>284</v>
      </c>
      <c r="D49" s="18" t="s">
        <v>360</v>
      </c>
      <c r="E49" s="21" t="s">
        <v>250</v>
      </c>
      <c r="I49" s="65">
        <v>2</v>
      </c>
      <c r="J49" s="65">
        <v>2</v>
      </c>
      <c r="K49" s="65">
        <v>2</v>
      </c>
      <c r="L49" s="65">
        <v>2</v>
      </c>
      <c r="M49" s="65">
        <v>2</v>
      </c>
      <c r="N49" s="65">
        <v>2</v>
      </c>
      <c r="O49" s="65">
        <v>2</v>
      </c>
      <c r="P49" s="65">
        <v>2</v>
      </c>
      <c r="Q49" s="65">
        <v>2</v>
      </c>
      <c r="R49" s="65">
        <v>2</v>
      </c>
      <c r="S49" s="65">
        <v>2</v>
      </c>
      <c r="T49" s="65">
        <v>2</v>
      </c>
      <c r="U49" s="10">
        <v>2</v>
      </c>
      <c r="V49" s="10">
        <v>2</v>
      </c>
      <c r="W49" s="10">
        <v>2</v>
      </c>
      <c r="X49" s="10">
        <v>2</v>
      </c>
      <c r="Y49" s="10">
        <v>2</v>
      </c>
      <c r="Z49" s="10">
        <v>2</v>
      </c>
      <c r="AA49" s="10">
        <v>2</v>
      </c>
      <c r="AB49" s="10">
        <v>2</v>
      </c>
      <c r="AC49" s="10">
        <v>2</v>
      </c>
      <c r="AD49" s="10">
        <v>2</v>
      </c>
      <c r="AE49" s="10">
        <v>2</v>
      </c>
      <c r="AF49" s="10">
        <v>2</v>
      </c>
    </row>
    <row r="50" spans="1:32" ht="123" customHeight="1">
      <c r="A50" s="19" t="s">
        <v>109</v>
      </c>
      <c r="B50" s="19" t="s">
        <v>207</v>
      </c>
      <c r="C50" s="19" t="s">
        <v>207</v>
      </c>
      <c r="D50" s="25" t="s">
        <v>322</v>
      </c>
      <c r="E50" s="25" t="s">
        <v>343</v>
      </c>
      <c r="F50" s="38" t="s">
        <v>364</v>
      </c>
      <c r="I50" s="65">
        <v>43.010299956639798</v>
      </c>
      <c r="J50" s="65">
        <v>43.010299956639798</v>
      </c>
      <c r="K50" s="65">
        <v>43.010299956639798</v>
      </c>
      <c r="L50" s="65">
        <v>43.010299956639798</v>
      </c>
      <c r="M50" s="65">
        <v>43.010299956639798</v>
      </c>
      <c r="N50" s="65">
        <v>43.010299956639798</v>
      </c>
      <c r="O50" s="65">
        <v>23.010299956639805</v>
      </c>
      <c r="P50" s="65">
        <v>23.010299956639805</v>
      </c>
      <c r="Q50" s="65">
        <v>23.010299956639805</v>
      </c>
      <c r="R50" s="65">
        <v>23.010299956639805</v>
      </c>
      <c r="S50" s="65">
        <v>23.010299956639805</v>
      </c>
      <c r="T50" s="65">
        <v>23.010299956639805</v>
      </c>
      <c r="U50" s="10">
        <v>43.010299956639798</v>
      </c>
      <c r="V50" s="10">
        <v>43.010299956639798</v>
      </c>
      <c r="W50" s="10">
        <v>43.010299956639798</v>
      </c>
      <c r="X50" s="10">
        <v>43.010299956639798</v>
      </c>
      <c r="Y50" s="10">
        <v>43.010299956639798</v>
      </c>
      <c r="Z50" s="10">
        <v>43.010299956639798</v>
      </c>
      <c r="AA50" s="10">
        <v>23.010299956639805</v>
      </c>
      <c r="AB50" s="10">
        <v>23.010299956639805</v>
      </c>
      <c r="AC50" s="10">
        <v>23.010299956639805</v>
      </c>
      <c r="AD50" s="10">
        <v>23.010299956639805</v>
      </c>
      <c r="AE50" s="10">
        <v>23.010299956639805</v>
      </c>
      <c r="AF50" s="10">
        <v>23.010299956639805</v>
      </c>
    </row>
    <row r="51" spans="1:32" ht="99" customHeight="1">
      <c r="A51" s="20" t="s">
        <v>94</v>
      </c>
      <c r="B51" s="25" t="s">
        <v>94</v>
      </c>
      <c r="C51" s="25" t="s">
        <v>94</v>
      </c>
      <c r="D51" s="25" t="s">
        <v>94</v>
      </c>
      <c r="E51" s="25" t="s">
        <v>365</v>
      </c>
      <c r="F51" s="38" t="s">
        <v>220</v>
      </c>
      <c r="G51" s="38" t="s">
        <v>259</v>
      </c>
      <c r="I51" s="65">
        <v>9360000</v>
      </c>
      <c r="J51" s="65">
        <v>9360000</v>
      </c>
      <c r="K51" s="65">
        <v>9360000</v>
      </c>
      <c r="L51" s="65">
        <v>9360000</v>
      </c>
      <c r="M51" s="65">
        <v>9360000</v>
      </c>
      <c r="N51" s="65">
        <v>9360000</v>
      </c>
      <c r="O51" s="65">
        <v>1080000</v>
      </c>
      <c r="P51" s="65">
        <v>180000</v>
      </c>
      <c r="Q51" s="65">
        <v>180000</v>
      </c>
      <c r="R51" s="65">
        <v>360000</v>
      </c>
      <c r="S51" s="65">
        <v>180000</v>
      </c>
      <c r="T51" s="65">
        <v>720000</v>
      </c>
      <c r="U51" s="10">
        <v>9360000</v>
      </c>
      <c r="V51" s="10">
        <v>9360000</v>
      </c>
      <c r="W51" s="10">
        <v>9360000</v>
      </c>
      <c r="X51" s="10">
        <v>9360000</v>
      </c>
      <c r="Y51" s="10">
        <v>9360000</v>
      </c>
      <c r="Z51" s="10">
        <v>9360000</v>
      </c>
      <c r="AA51" s="10">
        <v>1080000</v>
      </c>
      <c r="AB51" s="10">
        <v>180000</v>
      </c>
      <c r="AC51" s="10">
        <v>180000</v>
      </c>
      <c r="AD51" s="10">
        <v>360000</v>
      </c>
      <c r="AE51" s="10">
        <v>180000</v>
      </c>
      <c r="AF51" s="10">
        <v>720000</v>
      </c>
    </row>
    <row r="52" spans="1:32" ht="144" customHeight="1">
      <c r="A52" s="20" t="s">
        <v>110</v>
      </c>
      <c r="B52" s="20" t="s">
        <v>246</v>
      </c>
      <c r="C52" s="20" t="s">
        <v>278</v>
      </c>
      <c r="D52" s="20" t="s">
        <v>356</v>
      </c>
      <c r="E52" s="25"/>
      <c r="I52" s="10">
        <f>I50-10*LOG10(I51/1000000)</f>
        <v>33.297541469258746</v>
      </c>
      <c r="J52" s="10">
        <f t="shared" ref="J52:AF52" si="0">J50-10*LOG10(J51/1000000)</f>
        <v>33.297541469258746</v>
      </c>
      <c r="K52" s="10">
        <f t="shared" si="0"/>
        <v>33.297541469258746</v>
      </c>
      <c r="L52" s="10">
        <f t="shared" si="0"/>
        <v>33.297541469258746</v>
      </c>
      <c r="M52" s="10">
        <f t="shared" si="0"/>
        <v>33.297541469258746</v>
      </c>
      <c r="N52" s="10">
        <f t="shared" si="0"/>
        <v>33.297541469258746</v>
      </c>
      <c r="O52" s="10">
        <f t="shared" si="0"/>
        <v>22.676062401770309</v>
      </c>
      <c r="P52" s="10">
        <f t="shared" si="0"/>
        <v>30.457574905606744</v>
      </c>
      <c r="Q52" s="10">
        <f t="shared" si="0"/>
        <v>30.457574905606744</v>
      </c>
      <c r="R52" s="10">
        <f t="shared" si="0"/>
        <v>27.447274948966932</v>
      </c>
      <c r="S52" s="10">
        <f t="shared" si="0"/>
        <v>30.457574905606744</v>
      </c>
      <c r="T52" s="10">
        <f t="shared" si="0"/>
        <v>24.436974992327123</v>
      </c>
      <c r="U52" s="10">
        <f t="shared" si="0"/>
        <v>33.297541469258746</v>
      </c>
      <c r="V52" s="10">
        <f t="shared" si="0"/>
        <v>33.297541469258746</v>
      </c>
      <c r="W52" s="10">
        <f t="shared" si="0"/>
        <v>33.297541469258746</v>
      </c>
      <c r="X52" s="10">
        <f t="shared" si="0"/>
        <v>33.297541469258746</v>
      </c>
      <c r="Y52" s="10">
        <f t="shared" si="0"/>
        <v>33.297541469258746</v>
      </c>
      <c r="Z52" s="10">
        <f t="shared" si="0"/>
        <v>33.297541469258746</v>
      </c>
      <c r="AA52" s="10">
        <f t="shared" si="0"/>
        <v>22.676062401770309</v>
      </c>
      <c r="AB52" s="10">
        <f t="shared" si="0"/>
        <v>30.457574905606744</v>
      </c>
      <c r="AC52" s="10">
        <f t="shared" si="0"/>
        <v>30.457574905606744</v>
      </c>
      <c r="AD52" s="10">
        <f t="shared" si="0"/>
        <v>27.447274948966932</v>
      </c>
      <c r="AE52" s="10">
        <f t="shared" si="0"/>
        <v>30.457574905606744</v>
      </c>
      <c r="AF52" s="10">
        <f t="shared" si="0"/>
        <v>24.436974992327123</v>
      </c>
    </row>
    <row r="53" spans="1:32" ht="90.9" customHeight="1">
      <c r="A53" s="20"/>
      <c r="B53" s="20" t="s">
        <v>224</v>
      </c>
      <c r="C53" s="25" t="s">
        <v>277</v>
      </c>
      <c r="D53" s="25" t="s">
        <v>329</v>
      </c>
      <c r="E53" s="25"/>
      <c r="I53" s="68">
        <v>3600000</v>
      </c>
      <c r="J53" s="68">
        <v>17280000</v>
      </c>
      <c r="K53" s="68">
        <v>2160000</v>
      </c>
      <c r="L53" s="68">
        <v>7560000</v>
      </c>
      <c r="M53" s="68">
        <v>17280000</v>
      </c>
      <c r="N53" s="68">
        <v>9360000</v>
      </c>
      <c r="O53" s="68">
        <v>1080000</v>
      </c>
      <c r="P53" s="68">
        <v>180000</v>
      </c>
      <c r="Q53" s="68">
        <v>180000</v>
      </c>
      <c r="R53" s="68">
        <v>360000</v>
      </c>
      <c r="S53" s="68">
        <v>180000</v>
      </c>
      <c r="T53" s="65">
        <v>720000</v>
      </c>
      <c r="U53" s="10">
        <v>3600000</v>
      </c>
      <c r="V53" s="10">
        <v>17280000</v>
      </c>
      <c r="W53" s="10">
        <v>2160000</v>
      </c>
      <c r="X53" s="10">
        <v>7560000</v>
      </c>
      <c r="Y53" s="10">
        <v>17280000</v>
      </c>
      <c r="Z53" s="10">
        <v>9360000</v>
      </c>
      <c r="AA53" s="10">
        <v>1080000</v>
      </c>
      <c r="AB53" s="10">
        <v>180000</v>
      </c>
      <c r="AC53" s="10">
        <v>180000</v>
      </c>
      <c r="AD53" s="10">
        <v>360000</v>
      </c>
      <c r="AE53" s="10">
        <v>180000</v>
      </c>
      <c r="AF53" s="10">
        <v>720000</v>
      </c>
    </row>
    <row r="54" spans="1:32" ht="39" customHeight="1">
      <c r="A54" s="20" t="s">
        <v>92</v>
      </c>
      <c r="B54" s="25" t="s">
        <v>223</v>
      </c>
      <c r="C54" s="25" t="s">
        <v>276</v>
      </c>
      <c r="D54" s="25" t="s">
        <v>276</v>
      </c>
      <c r="E54" s="25"/>
      <c r="I54" s="66">
        <f>I52+10*LOG10(I53/1000000)</f>
        <v>38.860566476931616</v>
      </c>
      <c r="J54" s="66">
        <f t="shared" ref="J54:AF54" si="1">J52+10*LOG10(J53/1000000)</f>
        <v>45.672978850687493</v>
      </c>
      <c r="K54" s="66">
        <f t="shared" si="1"/>
        <v>36.642078980768055</v>
      </c>
      <c r="L54" s="66">
        <f t="shared" si="1"/>
        <v>42.082759424270812</v>
      </c>
      <c r="M54" s="66">
        <f t="shared" si="1"/>
        <v>45.672978850687493</v>
      </c>
      <c r="N54" s="66">
        <f t="shared" si="1"/>
        <v>43.010299956639798</v>
      </c>
      <c r="O54" s="66">
        <f t="shared" si="1"/>
        <v>23.010299956639805</v>
      </c>
      <c r="P54" s="66">
        <f t="shared" si="1"/>
        <v>23.010299956639805</v>
      </c>
      <c r="Q54" s="66">
        <f t="shared" si="1"/>
        <v>23.010299956639805</v>
      </c>
      <c r="R54" s="66">
        <f t="shared" si="1"/>
        <v>23.010299956639805</v>
      </c>
      <c r="S54" s="66">
        <f t="shared" si="1"/>
        <v>23.010299956639805</v>
      </c>
      <c r="T54" s="66">
        <f t="shared" si="1"/>
        <v>23.010299956639805</v>
      </c>
      <c r="U54" s="66">
        <f t="shared" si="1"/>
        <v>38.860566476931616</v>
      </c>
      <c r="V54" s="66">
        <f t="shared" si="1"/>
        <v>45.672978850687493</v>
      </c>
      <c r="W54" s="66">
        <f t="shared" si="1"/>
        <v>36.642078980768055</v>
      </c>
      <c r="X54" s="66">
        <f t="shared" si="1"/>
        <v>42.082759424270812</v>
      </c>
      <c r="Y54" s="66">
        <f t="shared" si="1"/>
        <v>45.672978850687493</v>
      </c>
      <c r="Z54" s="66">
        <f t="shared" si="1"/>
        <v>43.010299956639798</v>
      </c>
      <c r="AA54" s="66">
        <f t="shared" si="1"/>
        <v>23.010299956639805</v>
      </c>
      <c r="AB54" s="66">
        <f t="shared" si="1"/>
        <v>23.010299956639805</v>
      </c>
      <c r="AC54" s="66">
        <f t="shared" si="1"/>
        <v>23.010299956639805</v>
      </c>
      <c r="AD54" s="66">
        <f t="shared" si="1"/>
        <v>23.010299956639805</v>
      </c>
      <c r="AE54" s="66">
        <f t="shared" si="1"/>
        <v>23.010299956639805</v>
      </c>
      <c r="AF54" s="66">
        <f t="shared" si="1"/>
        <v>23.010299956639805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13.080402272223575</v>
      </c>
      <c r="J56" s="66">
        <f t="shared" ref="J56:S56" si="2">J57-J58</f>
        <v>13.171779217645012</v>
      </c>
      <c r="K56" s="66">
        <f t="shared" si="2"/>
        <v>13.171779217645012</v>
      </c>
      <c r="L56" s="66">
        <f t="shared" si="2"/>
        <v>13.587857502350278</v>
      </c>
      <c r="M56" s="66">
        <f t="shared" si="2"/>
        <v>13.171779217645012</v>
      </c>
      <c r="N56" s="66">
        <f t="shared" si="2"/>
        <v>13.171779217645012</v>
      </c>
      <c r="O56" s="66">
        <f t="shared" si="2"/>
        <v>0</v>
      </c>
      <c r="P56" s="66">
        <f t="shared" si="2"/>
        <v>0</v>
      </c>
      <c r="Q56" s="66">
        <f t="shared" si="2"/>
        <v>0</v>
      </c>
      <c r="R56" s="66">
        <f t="shared" si="2"/>
        <v>0</v>
      </c>
      <c r="S56" s="66">
        <f t="shared" si="2"/>
        <v>0</v>
      </c>
      <c r="T56" s="66">
        <f t="shared" ref="T56:AF56" si="3">T57-T58</f>
        <v>0</v>
      </c>
      <c r="U56" s="66">
        <f t="shared" si="3"/>
        <v>12.654599973996502</v>
      </c>
      <c r="V56" s="66">
        <f t="shared" si="3"/>
        <v>12.549466654289647</v>
      </c>
      <c r="W56" s="66">
        <f t="shared" si="3"/>
        <v>12.632024604077722</v>
      </c>
      <c r="X56" s="66">
        <f t="shared" si="3"/>
        <v>12.890762878778554</v>
      </c>
      <c r="Y56" s="66">
        <f t="shared" si="3"/>
        <v>12.549466654289647</v>
      </c>
      <c r="Z56" s="66">
        <f t="shared" si="3"/>
        <v>12.600382017377651</v>
      </c>
      <c r="AA56" s="66">
        <f t="shared" si="3"/>
        <v>0</v>
      </c>
      <c r="AB56" s="66">
        <f t="shared" si="3"/>
        <v>0</v>
      </c>
      <c r="AC56" s="66">
        <f t="shared" si="3"/>
        <v>0</v>
      </c>
      <c r="AD56" s="66">
        <f t="shared" si="3"/>
        <v>0</v>
      </c>
      <c r="AE56" s="66">
        <f t="shared" si="3"/>
        <v>0</v>
      </c>
      <c r="AF56" s="66">
        <f t="shared" si="3"/>
        <v>0</v>
      </c>
    </row>
    <row r="57" spans="1:32" ht="42" customHeight="1">
      <c r="A57" s="18" t="s">
        <v>124</v>
      </c>
      <c r="B57" s="21" t="s">
        <v>124</v>
      </c>
      <c r="C57" s="21" t="s">
        <v>124</v>
      </c>
      <c r="D57" s="21" t="s">
        <v>124</v>
      </c>
      <c r="E57" s="36"/>
      <c r="F57" s="39"/>
      <c r="G57" s="39"/>
      <c r="I57" s="66">
        <f>I59+10*LOG10(I46/I48)</f>
        <v>17.030899869919438</v>
      </c>
      <c r="J57" s="66">
        <f t="shared" ref="J57:S57" si="4">J59+10*LOG10(J46/J48)</f>
        <v>17.030899869919438</v>
      </c>
      <c r="K57" s="66">
        <f t="shared" si="4"/>
        <v>17.030899869919438</v>
      </c>
      <c r="L57" s="66">
        <f t="shared" si="4"/>
        <v>17.030899869919438</v>
      </c>
      <c r="M57" s="66">
        <f t="shared" si="4"/>
        <v>17.030899869919438</v>
      </c>
      <c r="N57" s="66">
        <f t="shared" si="4"/>
        <v>17.030899869919438</v>
      </c>
      <c r="O57" s="66">
        <f t="shared" si="4"/>
        <v>0</v>
      </c>
      <c r="P57" s="66">
        <f t="shared" si="4"/>
        <v>0</v>
      </c>
      <c r="Q57" s="66">
        <f t="shared" si="4"/>
        <v>0</v>
      </c>
      <c r="R57" s="66">
        <f t="shared" si="4"/>
        <v>0</v>
      </c>
      <c r="S57" s="66">
        <f t="shared" si="4"/>
        <v>0</v>
      </c>
      <c r="T57" s="66">
        <f t="shared" ref="T57:AF57" si="5">T59+10*LOG10(T46/T48)</f>
        <v>0</v>
      </c>
      <c r="U57" s="66">
        <f t="shared" si="5"/>
        <v>17.030899869919438</v>
      </c>
      <c r="V57" s="66">
        <f t="shared" si="5"/>
        <v>17.030899869919438</v>
      </c>
      <c r="W57" s="66">
        <f t="shared" si="5"/>
        <v>17.030899869919438</v>
      </c>
      <c r="X57" s="66">
        <f t="shared" si="5"/>
        <v>17.030899869919438</v>
      </c>
      <c r="Y57" s="66">
        <f t="shared" si="5"/>
        <v>17.030899869919438</v>
      </c>
      <c r="Z57" s="66">
        <f t="shared" si="5"/>
        <v>17.030899869919438</v>
      </c>
      <c r="AA57" s="66">
        <f t="shared" si="5"/>
        <v>0</v>
      </c>
      <c r="AB57" s="66">
        <f t="shared" si="5"/>
        <v>0</v>
      </c>
      <c r="AC57" s="66">
        <f t="shared" si="5"/>
        <v>0</v>
      </c>
      <c r="AD57" s="66">
        <f t="shared" si="5"/>
        <v>0</v>
      </c>
      <c r="AE57" s="66">
        <f t="shared" si="5"/>
        <v>0</v>
      </c>
      <c r="AF57" s="66">
        <f t="shared" si="5"/>
        <v>0</v>
      </c>
    </row>
    <row r="58" spans="1:32" ht="42" customHeight="1">
      <c r="A58" s="24" t="s">
        <v>114</v>
      </c>
      <c r="B58" s="24" t="s">
        <v>146</v>
      </c>
      <c r="C58" s="24" t="s">
        <v>146</v>
      </c>
      <c r="D58" s="24" t="s">
        <v>330</v>
      </c>
      <c r="E58" s="27"/>
      <c r="I58" s="67">
        <v>3.950497597695863</v>
      </c>
      <c r="J58" s="67">
        <v>3.8591206522744255</v>
      </c>
      <c r="K58" s="67">
        <v>3.8591206522744255</v>
      </c>
      <c r="L58" s="67">
        <v>3.4430423675691593</v>
      </c>
      <c r="M58" s="67">
        <v>3.8591206522744255</v>
      </c>
      <c r="N58" s="67">
        <v>3.8591206522744255</v>
      </c>
      <c r="O58" s="67">
        <v>0</v>
      </c>
      <c r="P58" s="67">
        <v>0</v>
      </c>
      <c r="Q58" s="67">
        <v>0</v>
      </c>
      <c r="R58" s="67">
        <v>0</v>
      </c>
      <c r="S58" s="67">
        <v>0</v>
      </c>
      <c r="T58" s="65">
        <v>0</v>
      </c>
      <c r="U58" s="10">
        <v>4.3762998959229353</v>
      </c>
      <c r="V58" s="10">
        <v>4.4814332156297905</v>
      </c>
      <c r="W58" s="10">
        <v>4.3988752658417152</v>
      </c>
      <c r="X58" s="10">
        <v>4.1401369911408832</v>
      </c>
      <c r="Y58" s="10">
        <v>4.4814332156297905</v>
      </c>
      <c r="Z58" s="10">
        <v>4.4305178525417865</v>
      </c>
      <c r="AA58" s="10">
        <v>0</v>
      </c>
      <c r="AB58" s="10">
        <v>0</v>
      </c>
      <c r="AC58" s="10">
        <v>0</v>
      </c>
      <c r="AD58" s="10">
        <v>0</v>
      </c>
      <c r="AE58" s="10">
        <v>0</v>
      </c>
      <c r="AF58" s="10">
        <v>0</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0</v>
      </c>
      <c r="P59" s="67">
        <v>0</v>
      </c>
      <c r="Q59" s="67">
        <v>0</v>
      </c>
      <c r="R59" s="67">
        <v>0</v>
      </c>
      <c r="S59" s="67">
        <v>0</v>
      </c>
      <c r="T59" s="65">
        <v>0</v>
      </c>
      <c r="U59" s="10">
        <v>8</v>
      </c>
      <c r="V59" s="10">
        <v>8</v>
      </c>
      <c r="W59" s="10">
        <v>8</v>
      </c>
      <c r="X59" s="10">
        <v>8</v>
      </c>
      <c r="Y59" s="10">
        <v>8</v>
      </c>
      <c r="Z59" s="10">
        <v>8</v>
      </c>
      <c r="AA59" s="10">
        <v>0</v>
      </c>
      <c r="AB59" s="10">
        <v>0</v>
      </c>
      <c r="AC59" s="10">
        <v>0</v>
      </c>
      <c r="AD59" s="10">
        <v>0</v>
      </c>
      <c r="AE59" s="10">
        <v>0</v>
      </c>
      <c r="AF59" s="10">
        <v>0</v>
      </c>
    </row>
    <row r="60" spans="1:32" ht="38.25" customHeight="1">
      <c r="A60" s="18" t="s">
        <v>127</v>
      </c>
      <c r="B60" s="18" t="s">
        <v>157</v>
      </c>
      <c r="C60" s="21" t="s">
        <v>279</v>
      </c>
      <c r="D60" s="21" t="s">
        <v>353</v>
      </c>
      <c r="E60" s="21"/>
      <c r="I60" s="66">
        <f>I61-I62</f>
        <v>0</v>
      </c>
      <c r="J60" s="66">
        <f t="shared" ref="J60:S60" si="6">J61-J62</f>
        <v>0</v>
      </c>
      <c r="K60" s="66">
        <f t="shared" si="6"/>
        <v>0</v>
      </c>
      <c r="L60" s="66">
        <f t="shared" si="6"/>
        <v>0</v>
      </c>
      <c r="M60" s="66">
        <f t="shared" si="6"/>
        <v>0</v>
      </c>
      <c r="N60" s="66">
        <f t="shared" si="6"/>
        <v>0</v>
      </c>
      <c r="O60" s="66">
        <f t="shared" si="6"/>
        <v>0</v>
      </c>
      <c r="P60" s="66">
        <f t="shared" si="6"/>
        <v>0</v>
      </c>
      <c r="Q60" s="66">
        <f t="shared" si="6"/>
        <v>0</v>
      </c>
      <c r="R60" s="66">
        <f t="shared" si="6"/>
        <v>0</v>
      </c>
      <c r="S60" s="66">
        <f t="shared" si="6"/>
        <v>0</v>
      </c>
      <c r="T60" s="66">
        <f t="shared" ref="T60:AF60" si="7">T61-T62</f>
        <v>0</v>
      </c>
      <c r="U60" s="66">
        <f t="shared" si="7"/>
        <v>0</v>
      </c>
      <c r="V60" s="66">
        <f t="shared" si="7"/>
        <v>0</v>
      </c>
      <c r="W60" s="66">
        <f t="shared" si="7"/>
        <v>0</v>
      </c>
      <c r="X60" s="66">
        <f t="shared" si="7"/>
        <v>0</v>
      </c>
      <c r="Y60" s="66">
        <f t="shared" si="7"/>
        <v>0</v>
      </c>
      <c r="Z60" s="66">
        <f t="shared" si="7"/>
        <v>0</v>
      </c>
      <c r="AA60" s="66">
        <f t="shared" si="7"/>
        <v>0</v>
      </c>
      <c r="AB60" s="66">
        <f t="shared" si="7"/>
        <v>0</v>
      </c>
      <c r="AC60" s="66">
        <f t="shared" si="7"/>
        <v>0</v>
      </c>
      <c r="AD60" s="66">
        <f t="shared" si="7"/>
        <v>0</v>
      </c>
      <c r="AE60" s="66">
        <f t="shared" si="7"/>
        <v>0</v>
      </c>
      <c r="AF60" s="66">
        <f t="shared" si="7"/>
        <v>0</v>
      </c>
    </row>
    <row r="61" spans="1:32" ht="38.1" customHeight="1">
      <c r="A61" s="18" t="s">
        <v>112</v>
      </c>
      <c r="B61" s="18" t="s">
        <v>156</v>
      </c>
      <c r="C61" s="21" t="s">
        <v>280</v>
      </c>
      <c r="D61" s="21" t="s">
        <v>352</v>
      </c>
      <c r="E61" s="21"/>
      <c r="I61" s="66">
        <f>10*LOG10(I48/I49)</f>
        <v>0</v>
      </c>
      <c r="J61" s="66">
        <f t="shared" ref="J61:S61" si="8">10*LOG10(J48/J49)</f>
        <v>0</v>
      </c>
      <c r="K61" s="66">
        <f t="shared" si="8"/>
        <v>0</v>
      </c>
      <c r="L61" s="66">
        <f t="shared" si="8"/>
        <v>0</v>
      </c>
      <c r="M61" s="66">
        <f t="shared" si="8"/>
        <v>0</v>
      </c>
      <c r="N61" s="66">
        <f t="shared" si="8"/>
        <v>0</v>
      </c>
      <c r="O61" s="66">
        <f t="shared" si="8"/>
        <v>0</v>
      </c>
      <c r="P61" s="66">
        <f t="shared" si="8"/>
        <v>0</v>
      </c>
      <c r="Q61" s="66">
        <f t="shared" si="8"/>
        <v>0</v>
      </c>
      <c r="R61" s="66">
        <f t="shared" si="8"/>
        <v>0</v>
      </c>
      <c r="S61" s="66">
        <f t="shared" si="8"/>
        <v>0</v>
      </c>
      <c r="T61" s="66">
        <f t="shared" ref="T61:AF61" si="9">10*LOG10(T48/T49)</f>
        <v>0</v>
      </c>
      <c r="U61" s="66">
        <f t="shared" si="9"/>
        <v>0</v>
      </c>
      <c r="V61" s="66">
        <f t="shared" si="9"/>
        <v>0</v>
      </c>
      <c r="W61" s="66">
        <f t="shared" si="9"/>
        <v>0</v>
      </c>
      <c r="X61" s="66">
        <f t="shared" si="9"/>
        <v>0</v>
      </c>
      <c r="Y61" s="66">
        <f t="shared" si="9"/>
        <v>0</v>
      </c>
      <c r="Z61" s="66">
        <f t="shared" si="9"/>
        <v>0</v>
      </c>
      <c r="AA61" s="66">
        <f t="shared" si="9"/>
        <v>0</v>
      </c>
      <c r="AB61" s="66">
        <f t="shared" si="9"/>
        <v>0</v>
      </c>
      <c r="AC61" s="66">
        <f t="shared" si="9"/>
        <v>0</v>
      </c>
      <c r="AD61" s="66">
        <f t="shared" si="9"/>
        <v>0</v>
      </c>
      <c r="AE61" s="66">
        <f t="shared" si="9"/>
        <v>0</v>
      </c>
      <c r="AF61" s="66">
        <f t="shared" si="9"/>
        <v>0</v>
      </c>
    </row>
    <row r="62" spans="1:32" ht="51" customHeight="1">
      <c r="A62" s="18" t="s">
        <v>130</v>
      </c>
      <c r="B62" s="18" t="s">
        <v>155</v>
      </c>
      <c r="C62" s="18" t="s">
        <v>281</v>
      </c>
      <c r="D62" s="18" t="s">
        <v>331</v>
      </c>
      <c r="E62" s="21"/>
      <c r="I62" s="67">
        <v>0</v>
      </c>
      <c r="J62" s="67">
        <v>0</v>
      </c>
      <c r="K62" s="67">
        <v>0</v>
      </c>
      <c r="L62" s="67">
        <v>0</v>
      </c>
      <c r="M62" s="67">
        <v>0</v>
      </c>
      <c r="N62" s="67">
        <v>0</v>
      </c>
      <c r="O62" s="67">
        <v>0</v>
      </c>
      <c r="P62" s="67">
        <v>0</v>
      </c>
      <c r="Q62" s="67">
        <v>0</v>
      </c>
      <c r="R62" s="67">
        <v>0</v>
      </c>
      <c r="S62" s="67">
        <v>0</v>
      </c>
      <c r="T62" s="65">
        <v>0</v>
      </c>
      <c r="U62" s="10">
        <v>0</v>
      </c>
      <c r="V62" s="10">
        <v>0</v>
      </c>
      <c r="W62" s="10">
        <v>0</v>
      </c>
      <c r="X62" s="10">
        <v>0</v>
      </c>
      <c r="Y62" s="10">
        <v>0</v>
      </c>
      <c r="Z62" s="10">
        <v>0</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51.940968749155189</v>
      </c>
      <c r="J66" s="69">
        <f t="shared" ref="J66:AF66" si="10">J54+J56+J60-J65</f>
        <v>58.844758068332503</v>
      </c>
      <c r="K66" s="69">
        <f t="shared" si="10"/>
        <v>49.813858198413065</v>
      </c>
      <c r="L66" s="69">
        <f t="shared" si="10"/>
        <v>55.670616926621094</v>
      </c>
      <c r="M66" s="69">
        <f t="shared" si="10"/>
        <v>58.844758068332503</v>
      </c>
      <c r="N66" s="69">
        <f t="shared" si="10"/>
        <v>56.182079174284809</v>
      </c>
      <c r="O66" s="69">
        <f t="shared" si="10"/>
        <v>23.010299956639805</v>
      </c>
      <c r="P66" s="69">
        <f t="shared" si="10"/>
        <v>23.010299956639805</v>
      </c>
      <c r="Q66" s="69">
        <f t="shared" si="10"/>
        <v>23.010299956639805</v>
      </c>
      <c r="R66" s="69">
        <f t="shared" si="10"/>
        <v>23.010299956639805</v>
      </c>
      <c r="S66" s="69">
        <f t="shared" si="10"/>
        <v>23.010299956639805</v>
      </c>
      <c r="T66" s="69">
        <f t="shared" si="10"/>
        <v>23.010299956639805</v>
      </c>
      <c r="U66" s="69">
        <f t="shared" si="10"/>
        <v>51.51516645092812</v>
      </c>
      <c r="V66" s="69">
        <f t="shared" si="10"/>
        <v>58.222445504977138</v>
      </c>
      <c r="W66" s="69">
        <f t="shared" si="10"/>
        <v>49.274103584845776</v>
      </c>
      <c r="X66" s="69">
        <f t="shared" si="10"/>
        <v>54.973522303049364</v>
      </c>
      <c r="Y66" s="69">
        <f t="shared" si="10"/>
        <v>58.222445504977138</v>
      </c>
      <c r="Z66" s="69">
        <f t="shared" si="10"/>
        <v>55.610681974017453</v>
      </c>
      <c r="AA66" s="69">
        <f t="shared" si="10"/>
        <v>23.010299956639805</v>
      </c>
      <c r="AB66" s="69">
        <f t="shared" si="10"/>
        <v>23.010299956639805</v>
      </c>
      <c r="AC66" s="69">
        <f t="shared" si="10"/>
        <v>23.010299956639805</v>
      </c>
      <c r="AD66" s="69">
        <f t="shared" si="10"/>
        <v>23.010299956639805</v>
      </c>
      <c r="AE66" s="69">
        <f t="shared" si="10"/>
        <v>23.010299956639805</v>
      </c>
      <c r="AF66" s="69">
        <f t="shared" si="10"/>
        <v>23.010299956639805</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2</v>
      </c>
      <c r="J69" s="65">
        <v>2</v>
      </c>
      <c r="K69" s="65">
        <v>2</v>
      </c>
      <c r="L69" s="65">
        <v>2</v>
      </c>
      <c r="M69" s="65">
        <v>2</v>
      </c>
      <c r="N69" s="65">
        <v>2</v>
      </c>
      <c r="O69" s="65">
        <v>16</v>
      </c>
      <c r="P69" s="65">
        <v>16</v>
      </c>
      <c r="Q69" s="65">
        <v>16</v>
      </c>
      <c r="R69" s="65">
        <v>16</v>
      </c>
      <c r="S69" s="65">
        <v>16</v>
      </c>
      <c r="T69" s="65">
        <v>16</v>
      </c>
      <c r="U69" s="10">
        <v>2</v>
      </c>
      <c r="V69" s="10">
        <v>2</v>
      </c>
      <c r="W69" s="10">
        <v>2</v>
      </c>
      <c r="X69" s="10">
        <v>2</v>
      </c>
      <c r="Y69" s="10">
        <v>2</v>
      </c>
      <c r="Z69" s="10">
        <v>2</v>
      </c>
      <c r="AA69" s="10">
        <v>16</v>
      </c>
      <c r="AB69" s="10">
        <v>16</v>
      </c>
      <c r="AC69" s="10">
        <v>16</v>
      </c>
      <c r="AD69" s="10">
        <v>16</v>
      </c>
      <c r="AE69" s="10">
        <v>16</v>
      </c>
      <c r="AF69" s="10">
        <v>16</v>
      </c>
    </row>
    <row r="70" spans="1:32" ht="75" customHeight="1">
      <c r="A70" s="18" t="s">
        <v>122</v>
      </c>
      <c r="B70" s="18" t="s">
        <v>245</v>
      </c>
      <c r="C70" s="18" t="s">
        <v>282</v>
      </c>
      <c r="D70" s="18" t="s">
        <v>358</v>
      </c>
      <c r="E70" s="21" t="s">
        <v>205</v>
      </c>
      <c r="F70" s="63" t="s">
        <v>244</v>
      </c>
      <c r="I70" s="65">
        <v>2</v>
      </c>
      <c r="J70" s="65">
        <v>2</v>
      </c>
      <c r="K70" s="65">
        <v>2</v>
      </c>
      <c r="L70" s="65">
        <v>2</v>
      </c>
      <c r="M70" s="65">
        <v>2</v>
      </c>
      <c r="N70" s="65">
        <v>2</v>
      </c>
      <c r="O70" s="65">
        <v>2</v>
      </c>
      <c r="P70" s="65">
        <v>2</v>
      </c>
      <c r="Q70" s="65">
        <v>2</v>
      </c>
      <c r="R70" s="65">
        <v>2</v>
      </c>
      <c r="S70" s="65">
        <v>2</v>
      </c>
      <c r="T70" s="65">
        <v>2</v>
      </c>
      <c r="U70" s="10">
        <v>2</v>
      </c>
      <c r="V70" s="10">
        <v>2</v>
      </c>
      <c r="W70" s="10">
        <v>2</v>
      </c>
      <c r="X70" s="10">
        <v>2</v>
      </c>
      <c r="Y70" s="10">
        <v>2</v>
      </c>
      <c r="Z70" s="10">
        <v>2</v>
      </c>
      <c r="AA70" s="10">
        <v>2</v>
      </c>
      <c r="AB70" s="10">
        <v>2</v>
      </c>
      <c r="AC70" s="10">
        <v>2</v>
      </c>
      <c r="AD70" s="10">
        <v>2</v>
      </c>
      <c r="AE70" s="10">
        <v>2</v>
      </c>
      <c r="AF70" s="10">
        <v>2</v>
      </c>
    </row>
    <row r="71" spans="1:32" ht="137.1" customHeight="1">
      <c r="A71" s="18" t="s">
        <v>123</v>
      </c>
      <c r="B71" s="18" t="s">
        <v>152</v>
      </c>
      <c r="C71" s="18" t="s">
        <v>297</v>
      </c>
      <c r="D71" s="18" t="s">
        <v>359</v>
      </c>
      <c r="E71" s="21" t="s">
        <v>298</v>
      </c>
      <c r="I71" s="65">
        <v>2</v>
      </c>
      <c r="J71" s="65">
        <v>2</v>
      </c>
      <c r="K71" s="65">
        <v>2</v>
      </c>
      <c r="L71" s="65">
        <v>2</v>
      </c>
      <c r="M71" s="65">
        <v>2</v>
      </c>
      <c r="N71" s="65">
        <v>2</v>
      </c>
      <c r="O71" s="65">
        <v>2</v>
      </c>
      <c r="P71" s="65">
        <v>2</v>
      </c>
      <c r="Q71" s="65">
        <v>2</v>
      </c>
      <c r="R71" s="65">
        <v>2</v>
      </c>
      <c r="S71" s="65">
        <v>2</v>
      </c>
      <c r="T71" s="65">
        <v>2</v>
      </c>
      <c r="U71" s="10">
        <v>2</v>
      </c>
      <c r="V71" s="10">
        <v>2</v>
      </c>
      <c r="W71" s="10">
        <v>2</v>
      </c>
      <c r="X71" s="10">
        <v>2</v>
      </c>
      <c r="Y71" s="10">
        <v>2</v>
      </c>
      <c r="Z71" s="10">
        <v>2</v>
      </c>
      <c r="AA71" s="10">
        <v>2</v>
      </c>
      <c r="AB71" s="10">
        <v>2</v>
      </c>
      <c r="AC71" s="10">
        <v>2</v>
      </c>
      <c r="AD71" s="10">
        <v>2</v>
      </c>
      <c r="AE71" s="10">
        <v>2</v>
      </c>
      <c r="AF71" s="10">
        <v>2</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0</v>
      </c>
      <c r="J73" s="10">
        <f t="shared" ref="J73:S73" si="11">J74-J75</f>
        <v>0</v>
      </c>
      <c r="K73" s="10">
        <f t="shared" si="11"/>
        <v>0</v>
      </c>
      <c r="L73" s="10">
        <f t="shared" si="11"/>
        <v>0</v>
      </c>
      <c r="M73" s="10">
        <f t="shared" si="11"/>
        <v>0</v>
      </c>
      <c r="N73" s="10">
        <f t="shared" si="11"/>
        <v>0</v>
      </c>
      <c r="O73" s="10">
        <f t="shared" si="11"/>
        <v>13.065919492044667</v>
      </c>
      <c r="P73" s="10">
        <f t="shared" si="11"/>
        <v>13.056107276216833</v>
      </c>
      <c r="Q73" s="10">
        <f t="shared" si="11"/>
        <v>13.13731147151351</v>
      </c>
      <c r="R73" s="10">
        <f t="shared" si="11"/>
        <v>13.291043364113751</v>
      </c>
      <c r="S73" s="10">
        <f t="shared" si="11"/>
        <v>13.173902057276253</v>
      </c>
      <c r="T73" s="10">
        <f t="shared" ref="T73:AF73" si="12">T74-T75</f>
        <v>13.152728777216154</v>
      </c>
      <c r="U73" s="10">
        <f t="shared" si="12"/>
        <v>0</v>
      </c>
      <c r="V73" s="10">
        <f t="shared" si="12"/>
        <v>0</v>
      </c>
      <c r="W73" s="10">
        <f t="shared" si="12"/>
        <v>0</v>
      </c>
      <c r="X73" s="10">
        <f t="shared" si="12"/>
        <v>0</v>
      </c>
      <c r="Y73" s="10">
        <f t="shared" si="12"/>
        <v>0</v>
      </c>
      <c r="Z73" s="10">
        <f t="shared" si="12"/>
        <v>0</v>
      </c>
      <c r="AA73" s="10">
        <f t="shared" si="12"/>
        <v>13.189989695647208</v>
      </c>
      <c r="AB73" s="10">
        <f t="shared" si="12"/>
        <v>13.153442345295021</v>
      </c>
      <c r="AC73" s="10">
        <f t="shared" si="12"/>
        <v>13.072293480627646</v>
      </c>
      <c r="AD73" s="10">
        <f t="shared" si="12"/>
        <v>13.309410841146088</v>
      </c>
      <c r="AE73" s="10">
        <f t="shared" si="12"/>
        <v>13.208168644662303</v>
      </c>
      <c r="AF73" s="10">
        <f t="shared" si="12"/>
        <v>13.229199575369245</v>
      </c>
    </row>
    <row r="74" spans="1:32" ht="43.5" customHeight="1">
      <c r="A74" s="18" t="s">
        <v>126</v>
      </c>
      <c r="B74" s="21" t="s">
        <v>126</v>
      </c>
      <c r="C74" s="21" t="s">
        <v>126</v>
      </c>
      <c r="D74" s="21" t="s">
        <v>126</v>
      </c>
      <c r="E74" s="21"/>
      <c r="I74" s="10">
        <f>I76+10*LOG10(I69/I70)</f>
        <v>0</v>
      </c>
      <c r="J74" s="10">
        <f t="shared" ref="J74:S74" si="13">J76+10*LOG10(J69/J70)</f>
        <v>0</v>
      </c>
      <c r="K74" s="10">
        <f t="shared" si="13"/>
        <v>0</v>
      </c>
      <c r="L74" s="10">
        <f t="shared" si="13"/>
        <v>0</v>
      </c>
      <c r="M74" s="10">
        <f t="shared" si="13"/>
        <v>0</v>
      </c>
      <c r="N74" s="10">
        <f t="shared" si="13"/>
        <v>0</v>
      </c>
      <c r="O74" s="10">
        <f t="shared" si="13"/>
        <v>17.030899869919438</v>
      </c>
      <c r="P74" s="10">
        <f t="shared" si="13"/>
        <v>17.030899869919438</v>
      </c>
      <c r="Q74" s="10">
        <f t="shared" si="13"/>
        <v>17.030899869919438</v>
      </c>
      <c r="R74" s="10">
        <f t="shared" si="13"/>
        <v>17.030899869919438</v>
      </c>
      <c r="S74" s="10">
        <f t="shared" si="13"/>
        <v>17.030899869919438</v>
      </c>
      <c r="T74" s="10">
        <f t="shared" ref="T74:AF74" si="14">T76+10*LOG10(T69/T70)</f>
        <v>17.030899869919438</v>
      </c>
      <c r="U74" s="10">
        <f t="shared" si="14"/>
        <v>0</v>
      </c>
      <c r="V74" s="10">
        <f t="shared" si="14"/>
        <v>0</v>
      </c>
      <c r="W74" s="10">
        <f t="shared" si="14"/>
        <v>0</v>
      </c>
      <c r="X74" s="10">
        <f t="shared" si="14"/>
        <v>0</v>
      </c>
      <c r="Y74" s="10">
        <f t="shared" si="14"/>
        <v>0</v>
      </c>
      <c r="Z74" s="10">
        <f t="shared" si="14"/>
        <v>0</v>
      </c>
      <c r="AA74" s="10">
        <f t="shared" si="14"/>
        <v>17.030899869919438</v>
      </c>
      <c r="AB74" s="10">
        <f t="shared" si="14"/>
        <v>17.030899869919438</v>
      </c>
      <c r="AC74" s="10">
        <f t="shared" si="14"/>
        <v>17.030899869919438</v>
      </c>
      <c r="AD74" s="10">
        <f t="shared" si="14"/>
        <v>17.030899869919438</v>
      </c>
      <c r="AE74" s="10">
        <f t="shared" si="14"/>
        <v>17.030899869919438</v>
      </c>
      <c r="AF74" s="10">
        <f t="shared" si="14"/>
        <v>17.030899869919438</v>
      </c>
    </row>
    <row r="75" spans="1:32" ht="38.1" customHeight="1">
      <c r="A75" s="18" t="s">
        <v>120</v>
      </c>
      <c r="B75" s="18" t="s">
        <v>158</v>
      </c>
      <c r="C75" s="18" t="s">
        <v>158</v>
      </c>
      <c r="D75" s="18" t="s">
        <v>332</v>
      </c>
      <c r="E75" s="21"/>
      <c r="I75" s="65">
        <v>0</v>
      </c>
      <c r="J75" s="65">
        <v>0</v>
      </c>
      <c r="K75" s="65">
        <v>0</v>
      </c>
      <c r="L75" s="65">
        <v>0</v>
      </c>
      <c r="M75" s="65">
        <v>0</v>
      </c>
      <c r="N75" s="65">
        <v>0</v>
      </c>
      <c r="O75" s="65">
        <v>3.9649803778747703</v>
      </c>
      <c r="P75" s="65">
        <v>3.9747925937026043</v>
      </c>
      <c r="Q75" s="65">
        <v>3.8935883984059281</v>
      </c>
      <c r="R75" s="65">
        <v>3.7398565058056867</v>
      </c>
      <c r="S75" s="65">
        <v>3.8569978126431845</v>
      </c>
      <c r="T75" s="65">
        <v>3.8781710927032833</v>
      </c>
      <c r="U75" s="10">
        <v>0</v>
      </c>
      <c r="V75" s="10">
        <v>0</v>
      </c>
      <c r="W75" s="10">
        <v>0</v>
      </c>
      <c r="X75" s="10">
        <v>0</v>
      </c>
      <c r="Y75" s="10">
        <v>0</v>
      </c>
      <c r="Z75" s="10">
        <v>0</v>
      </c>
      <c r="AA75" s="10">
        <v>3.8409101742722296</v>
      </c>
      <c r="AB75" s="10">
        <v>3.8774575246244165</v>
      </c>
      <c r="AC75" s="10">
        <v>3.9586063892917913</v>
      </c>
      <c r="AD75" s="10">
        <v>3.72148902877335</v>
      </c>
      <c r="AE75" s="10">
        <v>3.8227312252571348</v>
      </c>
      <c r="AF75" s="10">
        <v>3.8017002945501925</v>
      </c>
    </row>
    <row r="76" spans="1:32" ht="31.5" customHeight="1">
      <c r="A76" s="18" t="s">
        <v>119</v>
      </c>
      <c r="B76" s="21" t="s">
        <v>119</v>
      </c>
      <c r="C76" s="21" t="s">
        <v>119</v>
      </c>
      <c r="D76" s="21" t="s">
        <v>119</v>
      </c>
      <c r="E76" s="21" t="s">
        <v>209</v>
      </c>
      <c r="I76" s="65">
        <v>0</v>
      </c>
      <c r="J76" s="65">
        <v>0</v>
      </c>
      <c r="K76" s="65">
        <v>0</v>
      </c>
      <c r="L76" s="65">
        <v>0</v>
      </c>
      <c r="M76" s="65">
        <v>0</v>
      </c>
      <c r="N76" s="65">
        <v>0</v>
      </c>
      <c r="O76" s="65">
        <v>8</v>
      </c>
      <c r="P76" s="65">
        <v>8</v>
      </c>
      <c r="Q76" s="65">
        <v>8</v>
      </c>
      <c r="R76" s="65">
        <v>8</v>
      </c>
      <c r="S76" s="65">
        <v>8</v>
      </c>
      <c r="T76" s="65">
        <v>8</v>
      </c>
      <c r="U76" s="10">
        <v>0</v>
      </c>
      <c r="V76" s="10">
        <v>0</v>
      </c>
      <c r="W76" s="10">
        <v>0</v>
      </c>
      <c r="X76" s="10">
        <v>0</v>
      </c>
      <c r="Y76" s="10">
        <v>0</v>
      </c>
      <c r="Z76" s="10">
        <v>0</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S77" si="15">J78-J79</f>
        <v>0</v>
      </c>
      <c r="K77" s="10">
        <f t="shared" si="15"/>
        <v>0</v>
      </c>
      <c r="L77" s="10">
        <f t="shared" si="15"/>
        <v>0</v>
      </c>
      <c r="M77" s="10">
        <f t="shared" si="15"/>
        <v>0</v>
      </c>
      <c r="N77" s="10">
        <f t="shared" si="15"/>
        <v>0</v>
      </c>
      <c r="O77" s="10">
        <f t="shared" si="15"/>
        <v>0</v>
      </c>
      <c r="P77" s="10">
        <f t="shared" si="15"/>
        <v>0</v>
      </c>
      <c r="Q77" s="10">
        <f t="shared" si="15"/>
        <v>0</v>
      </c>
      <c r="R77" s="10">
        <f t="shared" si="15"/>
        <v>0</v>
      </c>
      <c r="S77" s="10">
        <f t="shared" si="15"/>
        <v>0</v>
      </c>
      <c r="T77" s="10">
        <f t="shared" ref="T77:AF77" si="16">T78-T79</f>
        <v>0</v>
      </c>
      <c r="U77" s="10">
        <f t="shared" si="16"/>
        <v>0</v>
      </c>
      <c r="V77" s="10">
        <f t="shared" si="16"/>
        <v>0</v>
      </c>
      <c r="W77" s="10">
        <f t="shared" si="16"/>
        <v>0</v>
      </c>
      <c r="X77" s="10">
        <f t="shared" si="16"/>
        <v>0</v>
      </c>
      <c r="Y77" s="10">
        <f t="shared" si="16"/>
        <v>0</v>
      </c>
      <c r="Z77" s="10">
        <f t="shared" si="16"/>
        <v>0</v>
      </c>
      <c r="AA77" s="10">
        <f t="shared" si="16"/>
        <v>0</v>
      </c>
      <c r="AB77" s="10">
        <f t="shared" si="16"/>
        <v>0</v>
      </c>
      <c r="AC77" s="10">
        <f t="shared" si="16"/>
        <v>0</v>
      </c>
      <c r="AD77" s="10">
        <f t="shared" si="16"/>
        <v>0</v>
      </c>
      <c r="AE77" s="10">
        <f t="shared" si="16"/>
        <v>0</v>
      </c>
      <c r="AF77" s="10">
        <f t="shared" si="16"/>
        <v>0</v>
      </c>
    </row>
    <row r="78" spans="1:32" ht="38.25" customHeight="1">
      <c r="A78" s="18" t="s">
        <v>129</v>
      </c>
      <c r="B78" s="18" t="s">
        <v>154</v>
      </c>
      <c r="C78" s="21" t="s">
        <v>286</v>
      </c>
      <c r="D78" s="21" t="s">
        <v>286</v>
      </c>
      <c r="E78" s="21"/>
      <c r="I78" s="10">
        <f>10*LOG10(I70/I71)</f>
        <v>0</v>
      </c>
      <c r="J78" s="10">
        <f t="shared" ref="J78:S78" si="17">10*LOG10(J70/J71)</f>
        <v>0</v>
      </c>
      <c r="K78" s="10">
        <f t="shared" si="17"/>
        <v>0</v>
      </c>
      <c r="L78" s="10">
        <f t="shared" si="17"/>
        <v>0</v>
      </c>
      <c r="M78" s="10">
        <f t="shared" si="17"/>
        <v>0</v>
      </c>
      <c r="N78" s="10">
        <f t="shared" si="17"/>
        <v>0</v>
      </c>
      <c r="O78" s="10">
        <f t="shared" si="17"/>
        <v>0</v>
      </c>
      <c r="P78" s="10">
        <f t="shared" si="17"/>
        <v>0</v>
      </c>
      <c r="Q78" s="10">
        <f t="shared" si="17"/>
        <v>0</v>
      </c>
      <c r="R78" s="10">
        <f t="shared" si="17"/>
        <v>0</v>
      </c>
      <c r="S78" s="10">
        <f t="shared" si="17"/>
        <v>0</v>
      </c>
      <c r="T78" s="10">
        <f t="shared" ref="T78:AF78" si="18">10*LOG10(T70/T71)</f>
        <v>0</v>
      </c>
      <c r="U78" s="10">
        <f t="shared" si="18"/>
        <v>0</v>
      </c>
      <c r="V78" s="10">
        <f t="shared" si="18"/>
        <v>0</v>
      </c>
      <c r="W78" s="10">
        <f t="shared" si="18"/>
        <v>0</v>
      </c>
      <c r="X78" s="10">
        <f t="shared" si="18"/>
        <v>0</v>
      </c>
      <c r="Y78" s="10">
        <f t="shared" si="18"/>
        <v>0</v>
      </c>
      <c r="Z78" s="10">
        <f t="shared" si="18"/>
        <v>0</v>
      </c>
      <c r="AA78" s="10">
        <f t="shared" si="18"/>
        <v>0</v>
      </c>
      <c r="AB78" s="10">
        <f t="shared" si="18"/>
        <v>0</v>
      </c>
      <c r="AC78" s="10">
        <f t="shared" si="18"/>
        <v>0</v>
      </c>
      <c r="AD78" s="10">
        <f t="shared" si="18"/>
        <v>0</v>
      </c>
      <c r="AE78" s="10">
        <f t="shared" si="18"/>
        <v>0</v>
      </c>
      <c r="AF78" s="10">
        <f t="shared" si="18"/>
        <v>0</v>
      </c>
    </row>
    <row r="79" spans="1:32" ht="67.5" customHeight="1">
      <c r="A79" s="18" t="s">
        <v>131</v>
      </c>
      <c r="B79" s="18" t="s">
        <v>159</v>
      </c>
      <c r="C79" s="18" t="s">
        <v>287</v>
      </c>
      <c r="D79" s="18" t="s">
        <v>333</v>
      </c>
      <c r="E79" s="21"/>
      <c r="I79" s="65">
        <v>0</v>
      </c>
      <c r="J79" s="65">
        <v>0</v>
      </c>
      <c r="K79" s="65">
        <v>0</v>
      </c>
      <c r="L79" s="65">
        <v>0</v>
      </c>
      <c r="M79" s="65">
        <v>0</v>
      </c>
      <c r="N79" s="65">
        <v>0</v>
      </c>
      <c r="O79" s="65">
        <v>0</v>
      </c>
      <c r="P79" s="65">
        <v>0</v>
      </c>
      <c r="Q79" s="65">
        <v>0</v>
      </c>
      <c r="R79" s="65">
        <v>0</v>
      </c>
      <c r="S79" s="65">
        <v>0</v>
      </c>
      <c r="T79" s="65">
        <v>0</v>
      </c>
      <c r="U79" s="10">
        <v>0</v>
      </c>
      <c r="V79" s="10">
        <v>0</v>
      </c>
      <c r="W79" s="10">
        <v>0</v>
      </c>
      <c r="X79" s="10">
        <v>0</v>
      </c>
      <c r="Y79" s="10">
        <v>0</v>
      </c>
      <c r="Z79" s="10">
        <v>0</v>
      </c>
      <c r="AA79" s="10">
        <v>0</v>
      </c>
      <c r="AB79" s="10">
        <v>0</v>
      </c>
      <c r="AC79" s="10">
        <v>0</v>
      </c>
      <c r="AD79" s="10">
        <v>0</v>
      </c>
      <c r="AE79" s="10">
        <v>0</v>
      </c>
      <c r="AF79" s="10">
        <v>0</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7</v>
      </c>
      <c r="J81" s="65">
        <v>7</v>
      </c>
      <c r="K81" s="65">
        <v>7</v>
      </c>
      <c r="L81" s="65">
        <v>7</v>
      </c>
      <c r="M81" s="65">
        <v>7</v>
      </c>
      <c r="N81" s="65">
        <v>7</v>
      </c>
      <c r="O81" s="65">
        <v>5</v>
      </c>
      <c r="P81" s="65">
        <v>5</v>
      </c>
      <c r="Q81" s="65">
        <v>5</v>
      </c>
      <c r="R81" s="65">
        <v>5</v>
      </c>
      <c r="S81" s="65">
        <v>5</v>
      </c>
      <c r="T81" s="65">
        <v>5</v>
      </c>
      <c r="U81" s="10">
        <v>7</v>
      </c>
      <c r="V81" s="10">
        <v>7</v>
      </c>
      <c r="W81" s="10">
        <v>7</v>
      </c>
      <c r="X81" s="10">
        <v>7</v>
      </c>
      <c r="Y81" s="10">
        <v>7</v>
      </c>
      <c r="Z81" s="10">
        <v>7</v>
      </c>
      <c r="AA81" s="10">
        <v>5</v>
      </c>
      <c r="AB81" s="10">
        <v>5</v>
      </c>
      <c r="AC81" s="10">
        <v>5</v>
      </c>
      <c r="AD81" s="10">
        <v>5</v>
      </c>
      <c r="AE81" s="10">
        <v>5</v>
      </c>
      <c r="AF81" s="10">
        <v>5</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-168.17277244322628</v>
      </c>
      <c r="J83" s="65">
        <v>-171.88000283204195</v>
      </c>
      <c r="K83" s="65">
        <v>-171.88000283204195</v>
      </c>
      <c r="L83" s="65">
        <v>-174.49352654633662</v>
      </c>
      <c r="M83" s="65">
        <v>-171.88000283204195</v>
      </c>
      <c r="N83" s="65">
        <v>-171.88000283204195</v>
      </c>
      <c r="O83" s="65">
        <v>-175.8457150472837</v>
      </c>
      <c r="P83" s="65">
        <v>-171.55511596630819</v>
      </c>
      <c r="Q83" s="65">
        <v>-171.55511596630819</v>
      </c>
      <c r="R83" s="65">
        <v>-169.91688226629387</v>
      </c>
      <c r="S83" s="65">
        <v>-169.91688226629387</v>
      </c>
      <c r="T83" s="65">
        <v>-169.91688226629387</v>
      </c>
      <c r="U83" s="10">
        <v>-162.73298968720206</v>
      </c>
      <c r="V83" s="10">
        <v>-168.49791605259205</v>
      </c>
      <c r="W83" s="10">
        <v>-167.45241262438475</v>
      </c>
      <c r="X83" s="10">
        <v>-166.40622150073995</v>
      </c>
      <c r="Y83" s="10">
        <v>-168.49791605259205</v>
      </c>
      <c r="Z83" s="10">
        <v>-167.51891850577255</v>
      </c>
      <c r="AA83" s="10">
        <v>-175.8457150472837</v>
      </c>
      <c r="AB83" s="10">
        <v>-171.55511596630819</v>
      </c>
      <c r="AC83" s="10">
        <v>-171.55511596630819</v>
      </c>
      <c r="AD83" s="10">
        <v>-169.91688226629387</v>
      </c>
      <c r="AE83" s="10">
        <v>-169.91688226629387</v>
      </c>
      <c r="AF83" s="10">
        <v>-169.91688226629387</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-164.52492464675134</v>
      </c>
      <c r="J85" s="10">
        <f t="shared" ref="J85:AF85" si="19">10*LOG10(10^((J81+J82)/10)+10^(J83/10))</f>
        <v>-165.7620006666522</v>
      </c>
      <c r="K85" s="10">
        <f t="shared" si="19"/>
        <v>-165.7620006666522</v>
      </c>
      <c r="L85" s="10">
        <f t="shared" si="19"/>
        <v>-166.27071142404844</v>
      </c>
      <c r="M85" s="10">
        <f t="shared" si="19"/>
        <v>-165.7620006666522</v>
      </c>
      <c r="N85" s="10">
        <f t="shared" si="19"/>
        <v>-165.7620006666522</v>
      </c>
      <c r="O85" s="10">
        <f t="shared" si="19"/>
        <v>-168.16677847372259</v>
      </c>
      <c r="P85" s="10">
        <f t="shared" si="19"/>
        <v>-167.06874186981736</v>
      </c>
      <c r="Q85" s="10">
        <f t="shared" si="19"/>
        <v>-167.06874186981736</v>
      </c>
      <c r="R85" s="10">
        <f t="shared" si="19"/>
        <v>-166.41259418733708</v>
      </c>
      <c r="S85" s="10">
        <f t="shared" si="19"/>
        <v>-166.41259418733708</v>
      </c>
      <c r="T85" s="10">
        <f t="shared" si="19"/>
        <v>-166.41259418733708</v>
      </c>
      <c r="U85" s="10">
        <f t="shared" si="19"/>
        <v>-161.34633769924352</v>
      </c>
      <c r="V85" s="10">
        <f t="shared" si="19"/>
        <v>-164.66232459527566</v>
      </c>
      <c r="W85" s="10">
        <f t="shared" si="19"/>
        <v>-164.1991697997621</v>
      </c>
      <c r="X85" s="10">
        <f t="shared" si="19"/>
        <v>-163.67306173224446</v>
      </c>
      <c r="Y85" s="10">
        <f t="shared" si="19"/>
        <v>-164.66232459527566</v>
      </c>
      <c r="Z85" s="10">
        <f t="shared" si="19"/>
        <v>-164.23048676192352</v>
      </c>
      <c r="AA85" s="10">
        <f t="shared" si="19"/>
        <v>-168.16677847372259</v>
      </c>
      <c r="AB85" s="10">
        <f t="shared" si="19"/>
        <v>-167.06874186981736</v>
      </c>
      <c r="AC85" s="10">
        <f t="shared" si="19"/>
        <v>-167.06874186981736</v>
      </c>
      <c r="AD85" s="10">
        <f t="shared" si="19"/>
        <v>-166.41259418733708</v>
      </c>
      <c r="AE85" s="10">
        <f t="shared" si="19"/>
        <v>-166.41259418733708</v>
      </c>
      <c r="AF85" s="10">
        <f t="shared" si="19"/>
        <v>-166.41259418733708</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-98.961899639078482</v>
      </c>
      <c r="J89" s="70">
        <f t="shared" ref="J89:AF89" si="20">J85+10*LOG10(J53)</f>
        <v>-93.38656328522346</v>
      </c>
      <c r="K89" s="70">
        <f t="shared" si="20"/>
        <v>-102.41746315514288</v>
      </c>
      <c r="L89" s="70">
        <f t="shared" si="20"/>
        <v>-97.485493469036385</v>
      </c>
      <c r="M89" s="70">
        <f t="shared" si="20"/>
        <v>-93.38656328522346</v>
      </c>
      <c r="N89" s="70">
        <f t="shared" si="20"/>
        <v>-96.049242179271147</v>
      </c>
      <c r="O89" s="70">
        <f t="shared" si="20"/>
        <v>-107.83254091885308</v>
      </c>
      <c r="P89" s="70">
        <f t="shared" si="20"/>
        <v>-114.51601681878429</v>
      </c>
      <c r="Q89" s="70">
        <f t="shared" si="20"/>
        <v>-114.51601681878429</v>
      </c>
      <c r="R89" s="70">
        <f t="shared" si="20"/>
        <v>-110.8495691796642</v>
      </c>
      <c r="S89" s="70">
        <f t="shared" si="20"/>
        <v>-113.85986913630401</v>
      </c>
      <c r="T89" s="70">
        <f t="shared" si="20"/>
        <v>-107.83926922302439</v>
      </c>
      <c r="U89" s="70">
        <f t="shared" si="20"/>
        <v>-95.783312691570657</v>
      </c>
      <c r="V89" s="70">
        <f t="shared" si="20"/>
        <v>-92.286887213846924</v>
      </c>
      <c r="W89" s="70">
        <f t="shared" si="20"/>
        <v>-100.85463228825279</v>
      </c>
      <c r="X89" s="70">
        <f t="shared" si="20"/>
        <v>-94.887843777232405</v>
      </c>
      <c r="Y89" s="70">
        <f t="shared" si="20"/>
        <v>-92.286887213846924</v>
      </c>
      <c r="Z89" s="70">
        <f t="shared" si="20"/>
        <v>-94.517728274542463</v>
      </c>
      <c r="AA89" s="70">
        <f t="shared" si="20"/>
        <v>-107.83254091885308</v>
      </c>
      <c r="AB89" s="70">
        <f t="shared" si="20"/>
        <v>-114.51601681878429</v>
      </c>
      <c r="AC89" s="70">
        <f t="shared" si="20"/>
        <v>-114.51601681878429</v>
      </c>
      <c r="AD89" s="70">
        <f t="shared" si="20"/>
        <v>-110.8495691796642</v>
      </c>
      <c r="AE89" s="70">
        <f t="shared" si="20"/>
        <v>-113.85986913630401</v>
      </c>
      <c r="AF89" s="70">
        <f t="shared" si="20"/>
        <v>-107.83926922302439</v>
      </c>
    </row>
    <row r="90" spans="1:32" ht="30" customHeight="1">
      <c r="A90" s="16" t="s">
        <v>29</v>
      </c>
      <c r="B90" s="17" t="s">
        <v>29</v>
      </c>
      <c r="C90" s="17"/>
      <c r="D90" s="17"/>
      <c r="E90" s="29"/>
    </row>
    <row r="91" spans="1:32" ht="31.5" customHeight="1">
      <c r="A91" s="16" t="s">
        <v>76</v>
      </c>
      <c r="B91" s="16" t="s">
        <v>165</v>
      </c>
      <c r="C91" s="16" t="s">
        <v>290</v>
      </c>
      <c r="D91" s="16" t="s">
        <v>290</v>
      </c>
      <c r="E91" s="21"/>
      <c r="I91" s="65">
        <v>-9.77</v>
      </c>
      <c r="J91" s="65">
        <v>-8.9</v>
      </c>
      <c r="K91" s="65">
        <v>-8.9</v>
      </c>
      <c r="L91" s="65">
        <v>-10.5</v>
      </c>
      <c r="M91" s="65">
        <v>-8.9</v>
      </c>
      <c r="N91" s="65">
        <v>-8.9082182349968306</v>
      </c>
      <c r="O91" s="65">
        <v>-13.9</v>
      </c>
      <c r="P91" s="65">
        <v>-6.6</v>
      </c>
      <c r="Q91" s="65">
        <v>-6.1</v>
      </c>
      <c r="R91" s="65">
        <v>-9.6999999999999993</v>
      </c>
      <c r="S91" s="65">
        <v>-4.8</v>
      </c>
      <c r="T91" s="65">
        <v>-5.4</v>
      </c>
      <c r="U91" s="10">
        <v>-6.73</v>
      </c>
      <c r="V91" s="10">
        <v>-6.1</v>
      </c>
      <c r="W91" s="10">
        <v>-5.5</v>
      </c>
      <c r="X91" s="10">
        <v>-4.8</v>
      </c>
      <c r="Y91" s="10">
        <v>-6.1</v>
      </c>
      <c r="Z91" s="10">
        <v>-5.6256856860324147</v>
      </c>
      <c r="AA91" s="10">
        <v>-8.1999999999999993</v>
      </c>
      <c r="AB91" s="10">
        <v>-3.8</v>
      </c>
      <c r="AC91" s="10">
        <v>-1.8</v>
      </c>
      <c r="AD91" s="10">
        <v>-6.7</v>
      </c>
      <c r="AE91" s="10">
        <v>1.3</v>
      </c>
      <c r="AF91" s="10">
        <v>-4.5</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-108.73189963907848</v>
      </c>
      <c r="J96" s="51">
        <f t="shared" ref="J96:AF96" si="21">J89+J91+J93-J94</f>
        <v>-102.28656328522347</v>
      </c>
      <c r="K96" s="51">
        <f t="shared" si="21"/>
        <v>-111.31746315514289</v>
      </c>
      <c r="L96" s="51">
        <f t="shared" si="21"/>
        <v>-107.98549346903638</v>
      </c>
      <c r="M96" s="51">
        <f t="shared" si="21"/>
        <v>-102.28656328522347</v>
      </c>
      <c r="N96" s="51">
        <f t="shared" si="21"/>
        <v>-104.95746041426798</v>
      </c>
      <c r="O96" s="51">
        <f t="shared" si="21"/>
        <v>-121.73254091885309</v>
      </c>
      <c r="P96" s="51">
        <f t="shared" si="21"/>
        <v>-121.11601681878429</v>
      </c>
      <c r="Q96" s="51">
        <f t="shared" si="21"/>
        <v>-120.61601681878429</v>
      </c>
      <c r="R96" s="51">
        <f t="shared" si="21"/>
        <v>-120.5495691796642</v>
      </c>
      <c r="S96" s="51">
        <f t="shared" si="21"/>
        <v>-118.65986913630401</v>
      </c>
      <c r="T96" s="51">
        <f t="shared" si="21"/>
        <v>-113.23926922302439</v>
      </c>
      <c r="U96" s="51">
        <f t="shared" si="21"/>
        <v>-102.51331269157066</v>
      </c>
      <c r="V96" s="51">
        <f t="shared" si="21"/>
        <v>-98.386887213846919</v>
      </c>
      <c r="W96" s="51">
        <f t="shared" si="21"/>
        <v>-106.35463228825279</v>
      </c>
      <c r="X96" s="51">
        <f t="shared" si="21"/>
        <v>-99.687843777232402</v>
      </c>
      <c r="Y96" s="51">
        <f t="shared" si="21"/>
        <v>-98.386887213846919</v>
      </c>
      <c r="Z96" s="51">
        <f t="shared" si="21"/>
        <v>-100.14341396057488</v>
      </c>
      <c r="AA96" s="51">
        <f t="shared" si="21"/>
        <v>-116.03254091885309</v>
      </c>
      <c r="AB96" s="51">
        <f t="shared" si="21"/>
        <v>-118.31601681878429</v>
      </c>
      <c r="AC96" s="51">
        <f t="shared" si="21"/>
        <v>-116.31601681878429</v>
      </c>
      <c r="AD96" s="51">
        <f t="shared" si="21"/>
        <v>-117.5495691796642</v>
      </c>
      <c r="AE96" s="51">
        <f t="shared" si="21"/>
        <v>-112.55986913630402</v>
      </c>
      <c r="AF96" s="51">
        <f t="shared" si="21"/>
        <v>-112.33926922302439</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147.59246611601009</v>
      </c>
      <c r="J98" s="51">
        <f t="shared" ref="J98:S98" si="22">J54-J96+J60+J77</f>
        <v>147.95954213591097</v>
      </c>
      <c r="K98" s="51">
        <f t="shared" si="22"/>
        <v>147.95954213591094</v>
      </c>
      <c r="L98" s="51">
        <f t="shared" si="22"/>
        <v>150.0682528933072</v>
      </c>
      <c r="M98" s="51">
        <f t="shared" si="22"/>
        <v>147.95954213591097</v>
      </c>
      <c r="N98" s="51">
        <f t="shared" si="22"/>
        <v>147.9677603709078</v>
      </c>
      <c r="O98" s="51">
        <f t="shared" si="22"/>
        <v>144.7428408754929</v>
      </c>
      <c r="P98" s="51">
        <f t="shared" si="22"/>
        <v>144.1263167754241</v>
      </c>
      <c r="Q98" s="51">
        <f t="shared" si="22"/>
        <v>143.6263167754241</v>
      </c>
      <c r="R98" s="51">
        <f t="shared" si="22"/>
        <v>143.559869136304</v>
      </c>
      <c r="S98" s="51">
        <f t="shared" si="22"/>
        <v>141.67016909294381</v>
      </c>
      <c r="T98" s="51">
        <f t="shared" ref="T98:AF98" si="23">T54-T96+T60+T77</f>
        <v>136.24956917966421</v>
      </c>
      <c r="U98" s="51">
        <f t="shared" si="23"/>
        <v>141.37387916850227</v>
      </c>
      <c r="V98" s="51">
        <f t="shared" si="23"/>
        <v>144.05986606453442</v>
      </c>
      <c r="W98" s="51">
        <f t="shared" si="23"/>
        <v>142.99671126902084</v>
      </c>
      <c r="X98" s="51">
        <f t="shared" si="23"/>
        <v>141.77060320150321</v>
      </c>
      <c r="Y98" s="51">
        <f t="shared" si="23"/>
        <v>144.05986606453442</v>
      </c>
      <c r="Z98" s="51">
        <f t="shared" si="23"/>
        <v>143.15371391721467</v>
      </c>
      <c r="AA98" s="51">
        <f t="shared" si="23"/>
        <v>139.04284087549289</v>
      </c>
      <c r="AB98" s="51">
        <f t="shared" si="23"/>
        <v>141.32631677542409</v>
      </c>
      <c r="AC98" s="51">
        <f t="shared" si="23"/>
        <v>139.32631677542409</v>
      </c>
      <c r="AD98" s="51">
        <f t="shared" si="23"/>
        <v>140.559869136304</v>
      </c>
      <c r="AE98" s="51">
        <f t="shared" si="23"/>
        <v>135.57016909294381</v>
      </c>
      <c r="AF98" s="51">
        <f t="shared" si="23"/>
        <v>135.3495691796642</v>
      </c>
    </row>
    <row r="99" spans="1:32" ht="41.25" customHeight="1">
      <c r="A99" s="16" t="s">
        <v>135</v>
      </c>
      <c r="B99" s="16" t="s">
        <v>169</v>
      </c>
      <c r="C99" s="16" t="s">
        <v>262</v>
      </c>
      <c r="D99" s="16" t="s">
        <v>335</v>
      </c>
      <c r="E99" s="21"/>
      <c r="F99" s="62"/>
      <c r="I99" s="73">
        <f>I66+I73+I77-I80-I96</f>
        <v>160.67286838823367</v>
      </c>
      <c r="J99" s="73">
        <f t="shared" ref="J99:S99" si="24">J66+J73+J77-J80-J96</f>
        <v>161.13132135355596</v>
      </c>
      <c r="K99" s="73">
        <f t="shared" si="24"/>
        <v>161.13132135355596</v>
      </c>
      <c r="L99" s="73">
        <f t="shared" si="24"/>
        <v>163.65611039565749</v>
      </c>
      <c r="M99" s="73">
        <f t="shared" si="24"/>
        <v>161.13132135355596</v>
      </c>
      <c r="N99" s="73">
        <f t="shared" si="24"/>
        <v>161.13953958855279</v>
      </c>
      <c r="O99" s="73">
        <f t="shared" si="24"/>
        <v>157.80876036753756</v>
      </c>
      <c r="P99" s="73">
        <f t="shared" si="24"/>
        <v>157.18242405164094</v>
      </c>
      <c r="Q99" s="73">
        <f t="shared" si="24"/>
        <v>156.7636282469376</v>
      </c>
      <c r="R99" s="73">
        <f t="shared" si="24"/>
        <v>156.85091250041776</v>
      </c>
      <c r="S99" s="73">
        <f t="shared" si="24"/>
        <v>154.84407115022006</v>
      </c>
      <c r="T99" s="73">
        <f t="shared" ref="T99:AF99" si="25">T66+T73+T77-T80-T96</f>
        <v>149.40229795688035</v>
      </c>
      <c r="U99" s="73">
        <f t="shared" si="25"/>
        <v>154.02847914249878</v>
      </c>
      <c r="V99" s="73">
        <f t="shared" si="25"/>
        <v>156.60933271882405</v>
      </c>
      <c r="W99" s="73">
        <f t="shared" si="25"/>
        <v>155.62873587309855</v>
      </c>
      <c r="X99" s="73">
        <f t="shared" si="25"/>
        <v>154.66136608028177</v>
      </c>
      <c r="Y99" s="73">
        <f t="shared" si="25"/>
        <v>156.60933271882405</v>
      </c>
      <c r="Z99" s="73">
        <f t="shared" si="25"/>
        <v>155.75409593459233</v>
      </c>
      <c r="AA99" s="73">
        <f t="shared" si="25"/>
        <v>152.23283057114008</v>
      </c>
      <c r="AB99" s="73">
        <f t="shared" si="25"/>
        <v>154.47975912071911</v>
      </c>
      <c r="AC99" s="73">
        <f t="shared" si="25"/>
        <v>152.39861025605174</v>
      </c>
      <c r="AD99" s="73">
        <f t="shared" si="25"/>
        <v>153.86927997745011</v>
      </c>
      <c r="AE99" s="73">
        <f t="shared" si="25"/>
        <v>148.77833773760614</v>
      </c>
      <c r="AF99" s="73">
        <f t="shared" si="25"/>
        <v>148.57876875503342</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7.9903871618741675</v>
      </c>
      <c r="J103" s="66">
        <v>7.9903871618741675</v>
      </c>
      <c r="K103" s="66">
        <v>7.9903871618741675</v>
      </c>
      <c r="L103" s="66">
        <v>7.9903871618741675</v>
      </c>
      <c r="M103" s="66">
        <v>7.9903871618741675</v>
      </c>
      <c r="N103" s="66">
        <v>7.9903871618741675</v>
      </c>
      <c r="O103" s="66">
        <v>7.9903871618741675</v>
      </c>
      <c r="P103" s="66">
        <v>7.9903871618741675</v>
      </c>
      <c r="Q103" s="66">
        <v>7.9903871618741675</v>
      </c>
      <c r="R103" s="66">
        <v>7.9903871618741675</v>
      </c>
      <c r="S103" s="66">
        <v>7.9903871618741675</v>
      </c>
      <c r="T103" s="10">
        <v>7.9903871618741675</v>
      </c>
      <c r="U103" s="10">
        <v>7.9903871618741675</v>
      </c>
      <c r="V103" s="10">
        <v>7.9903871618741675</v>
      </c>
      <c r="W103" s="10">
        <v>7.9903871618741675</v>
      </c>
      <c r="X103" s="10">
        <v>7.9903871618741675</v>
      </c>
      <c r="Y103" s="10">
        <v>7.9903871618741675</v>
      </c>
      <c r="Z103" s="10">
        <v>7.9903871618741675</v>
      </c>
      <c r="AA103" s="10">
        <v>7.9903871618741675</v>
      </c>
      <c r="AB103" s="10">
        <v>7.9903871618741675</v>
      </c>
      <c r="AC103" s="10">
        <v>7.9903871618741675</v>
      </c>
      <c r="AD103" s="10">
        <v>7.9903871618741675</v>
      </c>
      <c r="AE103" s="10">
        <v>7.9903871618741675</v>
      </c>
      <c r="AF103" s="10">
        <v>7.9903871618741675</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6.2634829273272601</v>
      </c>
      <c r="J105" s="66">
        <v>6.2634829273272601</v>
      </c>
      <c r="K105" s="66">
        <v>6.2634829273272601</v>
      </c>
      <c r="L105" s="66">
        <v>6.2634829273272601</v>
      </c>
      <c r="M105" s="66">
        <v>6.2634829273272601</v>
      </c>
      <c r="N105" s="66">
        <v>6.2634829273272601</v>
      </c>
      <c r="O105" s="66">
        <v>6.2634829273272601</v>
      </c>
      <c r="P105" s="66">
        <v>6.2634829273272601</v>
      </c>
      <c r="Q105" s="66">
        <v>6.2634829273272601</v>
      </c>
      <c r="R105" s="66">
        <v>6.2634829273272601</v>
      </c>
      <c r="S105" s="66">
        <v>6.2634829273272601</v>
      </c>
      <c r="T105" s="10">
        <v>6.2634829273272601</v>
      </c>
      <c r="U105" s="10">
        <v>6.2634829273272601</v>
      </c>
      <c r="V105" s="10">
        <v>6.2634829273272601</v>
      </c>
      <c r="W105" s="10">
        <v>6.2634829273272601</v>
      </c>
      <c r="X105" s="10">
        <v>6.2634829273272601</v>
      </c>
      <c r="Y105" s="10">
        <v>6.2634829273272601</v>
      </c>
      <c r="Z105" s="10">
        <v>6.2634829273272601</v>
      </c>
      <c r="AA105" s="10">
        <v>6.2634829273272601</v>
      </c>
      <c r="AB105" s="10">
        <v>6.2634829273272601</v>
      </c>
      <c r="AC105" s="10">
        <v>6.2634829273272601</v>
      </c>
      <c r="AD105" s="10">
        <v>6.2634829273272601</v>
      </c>
      <c r="AE105" s="10">
        <v>6.2634829273272601</v>
      </c>
      <c r="AF105" s="10">
        <v>6.2634829273272601</v>
      </c>
    </row>
    <row r="106" spans="1:32" ht="44.25" customHeight="1">
      <c r="A106" s="16" t="s">
        <v>103</v>
      </c>
      <c r="B106" s="16" t="s">
        <v>174</v>
      </c>
      <c r="C106" s="16" t="s">
        <v>174</v>
      </c>
      <c r="D106" s="16" t="s">
        <v>174</v>
      </c>
      <c r="E106" s="75"/>
      <c r="I106" s="66">
        <v>13.487770800114561</v>
      </c>
      <c r="J106" s="66">
        <v>13.487770800114561</v>
      </c>
      <c r="K106" s="66">
        <v>13.487770800114561</v>
      </c>
      <c r="L106" s="66">
        <v>13.487770800114561</v>
      </c>
      <c r="M106" s="66">
        <v>13.487770800114561</v>
      </c>
      <c r="N106" s="66">
        <v>13.487770800114561</v>
      </c>
      <c r="O106" s="66">
        <v>13.487770800114561</v>
      </c>
      <c r="P106" s="66">
        <v>13.487770800114561</v>
      </c>
      <c r="Q106" s="66">
        <v>13.487770800114561</v>
      </c>
      <c r="R106" s="66">
        <v>13.487770800114561</v>
      </c>
      <c r="S106" s="66">
        <v>13.487770800114561</v>
      </c>
      <c r="T106" s="10">
        <v>13.487770800114561</v>
      </c>
      <c r="U106" s="10">
        <v>13.487770800114561</v>
      </c>
      <c r="V106" s="10">
        <v>13.487770800114561</v>
      </c>
      <c r="W106" s="10">
        <v>13.487770800114561</v>
      </c>
      <c r="X106" s="10">
        <v>13.487770800114561</v>
      </c>
      <c r="Y106" s="10">
        <v>13.487770800114561</v>
      </c>
      <c r="Z106" s="10">
        <v>13.487770800114561</v>
      </c>
      <c r="AA106" s="10">
        <v>13.487770800114561</v>
      </c>
      <c r="AB106" s="10">
        <v>13.487770800114561</v>
      </c>
      <c r="AC106" s="10">
        <v>13.487770800114561</v>
      </c>
      <c r="AD106" s="10">
        <v>13.487770800114561</v>
      </c>
      <c r="AE106" s="10">
        <v>13.487770800114561</v>
      </c>
      <c r="AF106" s="10">
        <v>13.487770800114561</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145.4581933535722</v>
      </c>
      <c r="J108" s="66">
        <f t="shared" ref="J108:AF108" si="26">J99-J103+J105-J106+J107</f>
        <v>145.91664631889449</v>
      </c>
      <c r="K108" s="66">
        <f t="shared" si="26"/>
        <v>145.91664631889449</v>
      </c>
      <c r="L108" s="66">
        <f t="shared" si="26"/>
        <v>148.44143536099602</v>
      </c>
      <c r="M108" s="66">
        <f t="shared" si="26"/>
        <v>145.91664631889449</v>
      </c>
      <c r="N108" s="66">
        <f t="shared" si="26"/>
        <v>145.92486455389133</v>
      </c>
      <c r="O108" s="66">
        <f t="shared" si="26"/>
        <v>142.59408533287609</v>
      </c>
      <c r="P108" s="66">
        <f t="shared" si="26"/>
        <v>141.96774901697947</v>
      </c>
      <c r="Q108" s="66">
        <f t="shared" si="26"/>
        <v>141.54895321227613</v>
      </c>
      <c r="R108" s="66">
        <f t="shared" si="26"/>
        <v>141.6362374657563</v>
      </c>
      <c r="S108" s="66">
        <f t="shared" si="26"/>
        <v>139.62939611555859</v>
      </c>
      <c r="T108" s="66">
        <f t="shared" si="26"/>
        <v>134.18762292221888</v>
      </c>
      <c r="U108" s="66">
        <f t="shared" si="26"/>
        <v>138.81380410783731</v>
      </c>
      <c r="V108" s="66">
        <f t="shared" si="26"/>
        <v>141.39465768416258</v>
      </c>
      <c r="W108" s="66">
        <f t="shared" si="26"/>
        <v>140.41406083843708</v>
      </c>
      <c r="X108" s="66">
        <f t="shared" si="26"/>
        <v>139.4466910456203</v>
      </c>
      <c r="Y108" s="66">
        <f t="shared" si="26"/>
        <v>141.39465768416258</v>
      </c>
      <c r="Z108" s="66">
        <f t="shared" si="26"/>
        <v>140.53942089993086</v>
      </c>
      <c r="AA108" s="66">
        <f t="shared" si="26"/>
        <v>137.01815553647862</v>
      </c>
      <c r="AB108" s="66">
        <f t="shared" si="26"/>
        <v>139.26508408605764</v>
      </c>
      <c r="AC108" s="66">
        <f t="shared" si="26"/>
        <v>137.18393522139027</v>
      </c>
      <c r="AD108" s="66">
        <f t="shared" si="26"/>
        <v>138.65460494278864</v>
      </c>
      <c r="AE108" s="66">
        <f t="shared" si="26"/>
        <v>133.56366270294467</v>
      </c>
      <c r="AF108" s="66">
        <f t="shared" si="26"/>
        <v>133.36409372037195</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160.6728683882337</v>
      </c>
      <c r="J121" s="10">
        <v>161.13132135355596</v>
      </c>
      <c r="K121" s="10">
        <v>161.13132135355596</v>
      </c>
      <c r="L121" s="10">
        <v>163.65611039565749</v>
      </c>
      <c r="M121" s="10">
        <v>161.13132135355596</v>
      </c>
      <c r="N121" s="10">
        <v>161.13953958855279</v>
      </c>
      <c r="O121" s="10">
        <v>157.80876036753759</v>
      </c>
      <c r="P121" s="10">
        <v>157.18242405164096</v>
      </c>
      <c r="Q121" s="10">
        <v>156.76362824693763</v>
      </c>
      <c r="R121" s="10">
        <v>156.85091250041779</v>
      </c>
      <c r="S121" s="10">
        <v>154.84407115022012</v>
      </c>
      <c r="T121" s="10">
        <v>149.40229795688037</v>
      </c>
      <c r="U121" s="10">
        <v>154.02847914249878</v>
      </c>
      <c r="V121" s="10">
        <v>156.60933271882405</v>
      </c>
      <c r="W121" s="10">
        <v>155.62873587309855</v>
      </c>
      <c r="X121" s="10">
        <v>154.66136608028177</v>
      </c>
      <c r="Y121" s="10">
        <v>156.60933271882405</v>
      </c>
      <c r="Z121" s="10">
        <v>155.75409593459239</v>
      </c>
      <c r="AA121" s="10">
        <v>152.23283057114011</v>
      </c>
      <c r="AB121" s="10">
        <v>154.47975912071917</v>
      </c>
      <c r="AC121" s="10">
        <v>152.3986102560518</v>
      </c>
      <c r="AD121" s="10">
        <v>153.86927997745011</v>
      </c>
      <c r="AE121" s="10">
        <v>148.77833773760614</v>
      </c>
      <c r="AF121" s="10">
        <v>148.57876875503348</v>
      </c>
    </row>
    <row r="122" spans="1:32">
      <c r="H122" s="10" t="s">
        <v>385</v>
      </c>
      <c r="I122" s="10">
        <v>147.59246611601012</v>
      </c>
      <c r="J122" s="10">
        <v>147.95954213591097</v>
      </c>
      <c r="K122" s="10">
        <v>147.95954213591097</v>
      </c>
      <c r="L122" s="10">
        <v>150.0682528933072</v>
      </c>
      <c r="M122" s="10">
        <v>147.95954213591097</v>
      </c>
      <c r="N122" s="10">
        <v>147.9677603709078</v>
      </c>
      <c r="O122" s="10">
        <v>144.74284087549293</v>
      </c>
      <c r="P122" s="10">
        <v>144.12631677542413</v>
      </c>
      <c r="Q122" s="10">
        <v>143.62631677542413</v>
      </c>
      <c r="R122" s="10">
        <v>143.55986913630403</v>
      </c>
      <c r="S122" s="10">
        <v>141.67016909294387</v>
      </c>
      <c r="T122" s="10">
        <v>136.24956917966423</v>
      </c>
      <c r="U122" s="10">
        <v>141.37387916850227</v>
      </c>
      <c r="V122" s="10">
        <v>144.05986606453442</v>
      </c>
      <c r="W122" s="10">
        <v>142.99671126902084</v>
      </c>
      <c r="X122" s="10">
        <v>141.77060320150321</v>
      </c>
      <c r="Y122" s="10">
        <v>144.05986606453442</v>
      </c>
      <c r="Z122" s="10">
        <v>143.15371391721473</v>
      </c>
      <c r="AA122" s="10">
        <v>139.04284087549291</v>
      </c>
      <c r="AB122" s="10">
        <v>141.32631677542415</v>
      </c>
      <c r="AC122" s="10">
        <v>139.32631677542415</v>
      </c>
      <c r="AD122" s="10">
        <v>140.55986913630403</v>
      </c>
      <c r="AE122" s="10">
        <v>135.57016909294384</v>
      </c>
      <c r="AF122" s="10">
        <v>135.34956917966423</v>
      </c>
    </row>
    <row r="124" spans="1:32">
      <c r="H124" s="10" t="s">
        <v>380</v>
      </c>
      <c r="I124" s="66">
        <f>I121-I99</f>
        <v>0</v>
      </c>
      <c r="J124" s="66">
        <f t="shared" ref="J124:S124" si="27">J121-J99</f>
        <v>0</v>
      </c>
      <c r="K124" s="66">
        <f t="shared" si="27"/>
        <v>0</v>
      </c>
      <c r="L124" s="66">
        <f t="shared" si="27"/>
        <v>0</v>
      </c>
      <c r="M124" s="66">
        <f t="shared" si="27"/>
        <v>0</v>
      </c>
      <c r="N124" s="66">
        <f t="shared" si="27"/>
        <v>0</v>
      </c>
      <c r="O124" s="66">
        <f t="shared" si="27"/>
        <v>0</v>
      </c>
      <c r="P124" s="66">
        <f t="shared" si="27"/>
        <v>0</v>
      </c>
      <c r="Q124" s="66">
        <f t="shared" si="27"/>
        <v>0</v>
      </c>
      <c r="R124" s="66">
        <f t="shared" si="27"/>
        <v>0</v>
      </c>
      <c r="S124" s="66">
        <f t="shared" si="27"/>
        <v>0</v>
      </c>
      <c r="T124" s="66">
        <f t="shared" ref="T124:AF124" si="28">T121-T99</f>
        <v>0</v>
      </c>
      <c r="U124" s="66">
        <f t="shared" si="28"/>
        <v>0</v>
      </c>
      <c r="V124" s="66">
        <f t="shared" si="28"/>
        <v>0</v>
      </c>
      <c r="W124" s="66">
        <f t="shared" si="28"/>
        <v>0</v>
      </c>
      <c r="X124" s="66">
        <f t="shared" si="28"/>
        <v>0</v>
      </c>
      <c r="Y124" s="66">
        <f t="shared" si="28"/>
        <v>0</v>
      </c>
      <c r="Z124" s="66">
        <f t="shared" si="28"/>
        <v>0</v>
      </c>
      <c r="AA124" s="66">
        <f t="shared" si="28"/>
        <v>0</v>
      </c>
      <c r="AB124" s="66">
        <f t="shared" si="28"/>
        <v>0</v>
      </c>
      <c r="AC124" s="66">
        <f t="shared" si="28"/>
        <v>0</v>
      </c>
      <c r="AD124" s="66">
        <f t="shared" si="28"/>
        <v>0</v>
      </c>
      <c r="AE124" s="66">
        <f t="shared" si="28"/>
        <v>0</v>
      </c>
      <c r="AF124" s="66">
        <f t="shared" si="28"/>
        <v>0</v>
      </c>
    </row>
    <row r="126" spans="1:32" ht="15">
      <c r="H126" s="72"/>
      <c r="I126" s="71" t="s">
        <v>391</v>
      </c>
      <c r="U126" s="71" t="s">
        <v>392</v>
      </c>
    </row>
    <row r="127" spans="1:32">
      <c r="H127" s="71" t="s">
        <v>386</v>
      </c>
      <c r="I127" s="71" t="str">
        <f>I19</f>
        <v>ssb</v>
      </c>
      <c r="J127" s="71" t="str">
        <f t="shared" ref="J127:S127" si="29">J19</f>
        <v>msg2Pdcch</v>
      </c>
      <c r="K127" s="71" t="str">
        <f t="shared" si="29"/>
        <v>msg2Pdsch</v>
      </c>
      <c r="L127" s="71" t="str">
        <f t="shared" si="29"/>
        <v>msg4Pdsch</v>
      </c>
      <c r="M127" s="71" t="str">
        <f t="shared" si="29"/>
        <v>pdcch</v>
      </c>
      <c r="N127" s="71" t="str">
        <f t="shared" si="29"/>
        <v>pdschData</v>
      </c>
      <c r="O127" s="71" t="str">
        <f t="shared" si="29"/>
        <v>msg1Prach</v>
      </c>
      <c r="P127" s="71" t="str">
        <f t="shared" si="29"/>
        <v>ackPucch</v>
      </c>
      <c r="Q127" s="71" t="str">
        <f t="shared" si="29"/>
        <v>csiPucch</v>
      </c>
      <c r="R127" s="71" t="str">
        <f t="shared" si="29"/>
        <v>msg3Pusch</v>
      </c>
      <c r="S127" s="71" t="str">
        <f t="shared" si="29"/>
        <v>csiPusch</v>
      </c>
      <c r="T127" s="71" t="str">
        <f t="shared" ref="T127:AF127" si="30">T19</f>
        <v>puschData</v>
      </c>
      <c r="U127" s="71" t="str">
        <f t="shared" si="30"/>
        <v>ssb</v>
      </c>
      <c r="V127" s="71" t="str">
        <f t="shared" si="30"/>
        <v>msg2Pdcch</v>
      </c>
      <c r="W127" s="71" t="str">
        <f t="shared" si="30"/>
        <v>msg2Pdsch</v>
      </c>
      <c r="X127" s="71" t="str">
        <f t="shared" si="30"/>
        <v>msg4Pdsch</v>
      </c>
      <c r="Y127" s="71" t="str">
        <f t="shared" si="30"/>
        <v>pdcch</v>
      </c>
      <c r="Z127" s="71" t="str">
        <f t="shared" si="30"/>
        <v>pdschData</v>
      </c>
      <c r="AA127" s="71" t="str">
        <f t="shared" si="30"/>
        <v>msg1Prach</v>
      </c>
      <c r="AB127" s="71" t="str">
        <f t="shared" si="30"/>
        <v>ackPucch</v>
      </c>
      <c r="AC127" s="71" t="str">
        <f t="shared" si="30"/>
        <v>csiPucch</v>
      </c>
      <c r="AD127" s="71" t="str">
        <f t="shared" si="30"/>
        <v>msg3Pusch</v>
      </c>
      <c r="AE127" s="71" t="str">
        <f t="shared" si="30"/>
        <v>csiPusch</v>
      </c>
      <c r="AF127" s="71" t="str">
        <f t="shared" si="30"/>
        <v>puschData</v>
      </c>
    </row>
    <row r="128" spans="1:32">
      <c r="H128" s="71" t="s">
        <v>387</v>
      </c>
      <c r="I128" s="10">
        <f>I91</f>
        <v>-9.77</v>
      </c>
      <c r="J128" s="10">
        <f t="shared" ref="J128:S128" si="31">J91</f>
        <v>-8.9</v>
      </c>
      <c r="K128" s="10">
        <f t="shared" si="31"/>
        <v>-8.9</v>
      </c>
      <c r="L128" s="10">
        <f t="shared" si="31"/>
        <v>-10.5</v>
      </c>
      <c r="M128" s="10">
        <f t="shared" si="31"/>
        <v>-8.9</v>
      </c>
      <c r="N128" s="10">
        <f t="shared" si="31"/>
        <v>-8.9082182349968306</v>
      </c>
      <c r="O128" s="10">
        <f t="shared" si="31"/>
        <v>-13.9</v>
      </c>
      <c r="P128" s="10">
        <f t="shared" si="31"/>
        <v>-6.6</v>
      </c>
      <c r="Q128" s="10">
        <f t="shared" si="31"/>
        <v>-6.1</v>
      </c>
      <c r="R128" s="10">
        <f t="shared" si="31"/>
        <v>-9.6999999999999993</v>
      </c>
      <c r="S128" s="10">
        <f t="shared" si="31"/>
        <v>-4.8</v>
      </c>
      <c r="T128" s="10">
        <f t="shared" ref="T128:AF128" si="32">T91</f>
        <v>-5.4</v>
      </c>
      <c r="U128" s="10">
        <f t="shared" si="32"/>
        <v>-6.73</v>
      </c>
      <c r="V128" s="10">
        <f t="shared" si="32"/>
        <v>-6.1</v>
      </c>
      <c r="W128" s="10">
        <f t="shared" si="32"/>
        <v>-5.5</v>
      </c>
      <c r="X128" s="10">
        <f t="shared" si="32"/>
        <v>-4.8</v>
      </c>
      <c r="Y128" s="10">
        <f t="shared" si="32"/>
        <v>-6.1</v>
      </c>
      <c r="Z128" s="10">
        <f t="shared" si="32"/>
        <v>-5.6256856860324147</v>
      </c>
      <c r="AA128" s="10">
        <f t="shared" si="32"/>
        <v>-8.1999999999999993</v>
      </c>
      <c r="AB128" s="10">
        <f t="shared" si="32"/>
        <v>-3.8</v>
      </c>
      <c r="AC128" s="10">
        <f t="shared" si="32"/>
        <v>-1.8</v>
      </c>
      <c r="AD128" s="10">
        <f t="shared" si="32"/>
        <v>-6.7</v>
      </c>
      <c r="AE128" s="10">
        <f t="shared" si="32"/>
        <v>1.3</v>
      </c>
      <c r="AF128" s="10">
        <f t="shared" si="32"/>
        <v>-4.5</v>
      </c>
    </row>
    <row r="129" spans="8:32">
      <c r="H129" s="71" t="s">
        <v>382</v>
      </c>
      <c r="I129" s="66">
        <f>I98</f>
        <v>147.59246611601009</v>
      </c>
      <c r="J129" s="66">
        <f t="shared" ref="J129:S129" si="33">J98</f>
        <v>147.95954213591097</v>
      </c>
      <c r="K129" s="66">
        <f t="shared" si="33"/>
        <v>147.95954213591094</v>
      </c>
      <c r="L129" s="66">
        <f t="shared" si="33"/>
        <v>150.0682528933072</v>
      </c>
      <c r="M129" s="66">
        <f t="shared" si="33"/>
        <v>147.95954213591097</v>
      </c>
      <c r="N129" s="66">
        <f t="shared" si="33"/>
        <v>147.9677603709078</v>
      </c>
      <c r="O129" s="66">
        <f t="shared" si="33"/>
        <v>144.7428408754929</v>
      </c>
      <c r="P129" s="66">
        <f t="shared" si="33"/>
        <v>144.1263167754241</v>
      </c>
      <c r="Q129" s="66">
        <f t="shared" si="33"/>
        <v>143.6263167754241</v>
      </c>
      <c r="R129" s="66">
        <f t="shared" si="33"/>
        <v>143.559869136304</v>
      </c>
      <c r="S129" s="66">
        <f t="shared" si="33"/>
        <v>141.67016909294381</v>
      </c>
      <c r="T129" s="66">
        <f t="shared" ref="T129:AF129" si="34">T98</f>
        <v>136.24956917966421</v>
      </c>
      <c r="U129" s="66">
        <f t="shared" si="34"/>
        <v>141.37387916850227</v>
      </c>
      <c r="V129" s="66">
        <f t="shared" si="34"/>
        <v>144.05986606453442</v>
      </c>
      <c r="W129" s="66">
        <f t="shared" si="34"/>
        <v>142.99671126902084</v>
      </c>
      <c r="X129" s="66">
        <f t="shared" si="34"/>
        <v>141.77060320150321</v>
      </c>
      <c r="Y129" s="66">
        <f t="shared" si="34"/>
        <v>144.05986606453442</v>
      </c>
      <c r="Z129" s="66">
        <f t="shared" si="34"/>
        <v>143.15371391721467</v>
      </c>
      <c r="AA129" s="66">
        <f t="shared" si="34"/>
        <v>139.04284087549289</v>
      </c>
      <c r="AB129" s="66">
        <f t="shared" si="34"/>
        <v>141.32631677542409</v>
      </c>
      <c r="AC129" s="66">
        <f t="shared" si="34"/>
        <v>139.32631677542409</v>
      </c>
      <c r="AD129" s="66">
        <f t="shared" si="34"/>
        <v>140.559869136304</v>
      </c>
      <c r="AE129" s="66">
        <f t="shared" si="34"/>
        <v>135.57016909294381</v>
      </c>
      <c r="AF129" s="66">
        <f t="shared" si="34"/>
        <v>135.3495691796642</v>
      </c>
    </row>
    <row r="130" spans="8:32">
      <c r="H130" s="71" t="s">
        <v>383</v>
      </c>
      <c r="I130" s="66">
        <f>I99</f>
        <v>160.67286838823367</v>
      </c>
      <c r="J130" s="66">
        <f t="shared" ref="J130:S130" si="35">J99</f>
        <v>161.13132135355596</v>
      </c>
      <c r="K130" s="66">
        <f t="shared" si="35"/>
        <v>161.13132135355596</v>
      </c>
      <c r="L130" s="66">
        <f t="shared" si="35"/>
        <v>163.65611039565749</v>
      </c>
      <c r="M130" s="66">
        <f t="shared" si="35"/>
        <v>161.13132135355596</v>
      </c>
      <c r="N130" s="66">
        <f t="shared" si="35"/>
        <v>161.13953958855279</v>
      </c>
      <c r="O130" s="66">
        <f t="shared" si="35"/>
        <v>157.80876036753756</v>
      </c>
      <c r="P130" s="66">
        <f t="shared" si="35"/>
        <v>157.18242405164094</v>
      </c>
      <c r="Q130" s="66">
        <f t="shared" si="35"/>
        <v>156.7636282469376</v>
      </c>
      <c r="R130" s="66">
        <f t="shared" si="35"/>
        <v>156.85091250041776</v>
      </c>
      <c r="S130" s="66">
        <f t="shared" si="35"/>
        <v>154.84407115022006</v>
      </c>
      <c r="T130" s="66">
        <f t="shared" ref="T130:AF130" si="36">T99</f>
        <v>149.40229795688035</v>
      </c>
      <c r="U130" s="66">
        <f t="shared" si="36"/>
        <v>154.02847914249878</v>
      </c>
      <c r="V130" s="66">
        <f t="shared" si="36"/>
        <v>156.60933271882405</v>
      </c>
      <c r="W130" s="66">
        <f t="shared" si="36"/>
        <v>155.62873587309855</v>
      </c>
      <c r="X130" s="66">
        <f t="shared" si="36"/>
        <v>154.66136608028177</v>
      </c>
      <c r="Y130" s="66">
        <f t="shared" si="36"/>
        <v>156.60933271882405</v>
      </c>
      <c r="Z130" s="66">
        <f t="shared" si="36"/>
        <v>155.75409593459233</v>
      </c>
      <c r="AA130" s="66">
        <f t="shared" si="36"/>
        <v>152.23283057114008</v>
      </c>
      <c r="AB130" s="66">
        <f t="shared" si="36"/>
        <v>154.47975912071911</v>
      </c>
      <c r="AC130" s="66">
        <f t="shared" si="36"/>
        <v>152.39861025605174</v>
      </c>
      <c r="AD130" s="66">
        <f t="shared" si="36"/>
        <v>153.86927997745011</v>
      </c>
      <c r="AE130" s="66">
        <f t="shared" si="36"/>
        <v>148.77833773760614</v>
      </c>
      <c r="AF130" s="66">
        <f t="shared" si="36"/>
        <v>148.57876875503342</v>
      </c>
    </row>
    <row r="131" spans="8:32">
      <c r="H131" s="71" t="s">
        <v>384</v>
      </c>
      <c r="I131" s="66">
        <f>I108</f>
        <v>145.4581933535722</v>
      </c>
      <c r="J131" s="66">
        <f t="shared" ref="J131:S131" si="37">J108</f>
        <v>145.91664631889449</v>
      </c>
      <c r="K131" s="66">
        <f t="shared" si="37"/>
        <v>145.91664631889449</v>
      </c>
      <c r="L131" s="66">
        <f t="shared" si="37"/>
        <v>148.44143536099602</v>
      </c>
      <c r="M131" s="66">
        <f t="shared" si="37"/>
        <v>145.91664631889449</v>
      </c>
      <c r="N131" s="66">
        <f t="shared" si="37"/>
        <v>145.92486455389133</v>
      </c>
      <c r="O131" s="66">
        <f t="shared" si="37"/>
        <v>142.59408533287609</v>
      </c>
      <c r="P131" s="66">
        <f t="shared" si="37"/>
        <v>141.96774901697947</v>
      </c>
      <c r="Q131" s="66">
        <f t="shared" si="37"/>
        <v>141.54895321227613</v>
      </c>
      <c r="R131" s="66">
        <f t="shared" si="37"/>
        <v>141.6362374657563</v>
      </c>
      <c r="S131" s="66">
        <f t="shared" si="37"/>
        <v>139.62939611555859</v>
      </c>
      <c r="T131" s="66">
        <f t="shared" ref="T131:AF131" si="38">T108</f>
        <v>134.18762292221888</v>
      </c>
      <c r="U131" s="66">
        <f t="shared" si="38"/>
        <v>138.81380410783731</v>
      </c>
      <c r="V131" s="66">
        <f t="shared" si="38"/>
        <v>141.39465768416258</v>
      </c>
      <c r="W131" s="66">
        <f t="shared" si="38"/>
        <v>140.41406083843708</v>
      </c>
      <c r="X131" s="66">
        <f t="shared" si="38"/>
        <v>139.4466910456203</v>
      </c>
      <c r="Y131" s="66">
        <f t="shared" si="38"/>
        <v>141.39465768416258</v>
      </c>
      <c r="Z131" s="66">
        <f t="shared" si="38"/>
        <v>140.53942089993086</v>
      </c>
      <c r="AA131" s="66">
        <f t="shared" si="38"/>
        <v>137.01815553647862</v>
      </c>
      <c r="AB131" s="66">
        <f t="shared" si="38"/>
        <v>139.26508408605764</v>
      </c>
      <c r="AC131" s="66">
        <f t="shared" si="38"/>
        <v>137.18393522139027</v>
      </c>
      <c r="AD131" s="66">
        <f t="shared" si="38"/>
        <v>138.65460494278864</v>
      </c>
      <c r="AE131" s="66">
        <f t="shared" si="38"/>
        <v>133.56366270294467</v>
      </c>
      <c r="AF131" s="66">
        <f t="shared" si="38"/>
        <v>133.36409372037195</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C413A-7533-4DB7-8058-07B821A9A8FB}">
  <dimension ref="A1:AF147"/>
  <sheetViews>
    <sheetView zoomScale="55" zoomScaleNormal="55" zoomScalePageLayoutView="85" workbookViewId="0">
      <selection activeCell="I3" sqref="I3"/>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393</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4</v>
      </c>
      <c r="P46" s="65">
        <v>4</v>
      </c>
      <c r="Q46" s="65">
        <v>4</v>
      </c>
      <c r="R46" s="65">
        <v>4</v>
      </c>
      <c r="S46" s="65">
        <v>4</v>
      </c>
      <c r="T46" s="65">
        <v>4</v>
      </c>
      <c r="U46" s="10">
        <v>128</v>
      </c>
      <c r="V46" s="10">
        <v>128</v>
      </c>
      <c r="W46" s="10">
        <v>128</v>
      </c>
      <c r="X46" s="10">
        <v>128</v>
      </c>
      <c r="Y46" s="10">
        <v>128</v>
      </c>
      <c r="Z46" s="10">
        <v>128</v>
      </c>
      <c r="AA46" s="10">
        <v>4</v>
      </c>
      <c r="AB46" s="10">
        <v>4</v>
      </c>
      <c r="AC46" s="10">
        <v>4</v>
      </c>
      <c r="AD46" s="10">
        <v>4</v>
      </c>
      <c r="AE46" s="10">
        <v>4</v>
      </c>
      <c r="AF46" s="10">
        <v>4</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32</v>
      </c>
      <c r="J48" s="65">
        <v>32</v>
      </c>
      <c r="K48" s="65">
        <v>32</v>
      </c>
      <c r="L48" s="65">
        <v>32</v>
      </c>
      <c r="M48" s="65">
        <v>32</v>
      </c>
      <c r="N48" s="65">
        <v>32</v>
      </c>
      <c r="O48" s="65">
        <v>4</v>
      </c>
      <c r="P48" s="65">
        <v>4</v>
      </c>
      <c r="Q48" s="65">
        <v>4</v>
      </c>
      <c r="R48" s="65">
        <v>4</v>
      </c>
      <c r="S48" s="65">
        <v>4</v>
      </c>
      <c r="T48" s="65">
        <v>4</v>
      </c>
      <c r="U48" s="10">
        <v>32</v>
      </c>
      <c r="V48" s="10">
        <v>32</v>
      </c>
      <c r="W48" s="10">
        <v>32</v>
      </c>
      <c r="X48" s="10">
        <v>32</v>
      </c>
      <c r="Y48" s="10">
        <v>32</v>
      </c>
      <c r="Z48" s="10">
        <v>32</v>
      </c>
      <c r="AA48" s="10">
        <v>4</v>
      </c>
      <c r="AB48" s="10">
        <v>4</v>
      </c>
      <c r="AC48" s="10">
        <v>4</v>
      </c>
      <c r="AD48" s="10">
        <v>4</v>
      </c>
      <c r="AE48" s="10">
        <v>4</v>
      </c>
      <c r="AF48" s="10">
        <v>4</v>
      </c>
    </row>
    <row r="49" spans="1:32" ht="193.2">
      <c r="A49" s="18" t="s">
        <v>118</v>
      </c>
      <c r="B49" s="18" t="s">
        <v>206</v>
      </c>
      <c r="C49" s="18" t="s">
        <v>284</v>
      </c>
      <c r="D49" s="18" t="s">
        <v>360</v>
      </c>
      <c r="E49" s="21" t="s">
        <v>250</v>
      </c>
      <c r="I49" s="65">
        <v>2</v>
      </c>
      <c r="J49" s="65">
        <v>2</v>
      </c>
      <c r="K49" s="65">
        <v>2</v>
      </c>
      <c r="L49" s="65">
        <v>2</v>
      </c>
      <c r="M49" s="65">
        <v>2</v>
      </c>
      <c r="N49" s="65">
        <v>2</v>
      </c>
      <c r="O49" s="65">
        <v>4</v>
      </c>
      <c r="P49" s="65">
        <v>4</v>
      </c>
      <c r="Q49" s="65">
        <v>4</v>
      </c>
      <c r="R49" s="65">
        <v>4</v>
      </c>
      <c r="S49" s="65">
        <v>4</v>
      </c>
      <c r="T49" s="65">
        <v>4</v>
      </c>
      <c r="U49" s="10">
        <v>2</v>
      </c>
      <c r="V49" s="10">
        <v>2</v>
      </c>
      <c r="W49" s="10">
        <v>2</v>
      </c>
      <c r="X49" s="10">
        <v>2</v>
      </c>
      <c r="Y49" s="10">
        <v>2</v>
      </c>
      <c r="Z49" s="10">
        <v>2</v>
      </c>
      <c r="AA49" s="10">
        <v>4</v>
      </c>
      <c r="AB49" s="10">
        <v>4</v>
      </c>
      <c r="AC49" s="10">
        <v>4</v>
      </c>
      <c r="AD49" s="10">
        <v>4</v>
      </c>
      <c r="AE49" s="10">
        <v>4</v>
      </c>
      <c r="AF49" s="10">
        <v>4</v>
      </c>
    </row>
    <row r="50" spans="1:32" ht="123" customHeight="1">
      <c r="A50" s="19" t="s">
        <v>109</v>
      </c>
      <c r="B50" s="19" t="s">
        <v>207</v>
      </c>
      <c r="C50" s="19" t="s">
        <v>207</v>
      </c>
      <c r="D50" s="25" t="s">
        <v>322</v>
      </c>
      <c r="E50" s="25" t="s">
        <v>343</v>
      </c>
      <c r="F50" s="38" t="s">
        <v>364</v>
      </c>
      <c r="I50" s="65">
        <v>53.010299956639805</v>
      </c>
      <c r="J50" s="65">
        <v>53.010299956639805</v>
      </c>
      <c r="K50" s="65">
        <v>53.010299956639805</v>
      </c>
      <c r="L50" s="65">
        <v>53.010299956639805</v>
      </c>
      <c r="M50" s="65">
        <v>53.010299956639805</v>
      </c>
      <c r="N50" s="65">
        <v>53.010299956639805</v>
      </c>
      <c r="O50" s="65">
        <v>23.010299956639805</v>
      </c>
      <c r="P50" s="65">
        <v>23.010299956639805</v>
      </c>
      <c r="Q50" s="65">
        <v>23.010299956639805</v>
      </c>
      <c r="R50" s="65">
        <v>23.010299956639805</v>
      </c>
      <c r="S50" s="65">
        <v>23.010299956639805</v>
      </c>
      <c r="T50" s="65">
        <v>23.010299956639805</v>
      </c>
      <c r="U50" s="10">
        <v>53.010299956639805</v>
      </c>
      <c r="V50" s="10">
        <v>53.010299956639805</v>
      </c>
      <c r="W50" s="10">
        <v>53.010299956639805</v>
      </c>
      <c r="X50" s="10">
        <v>53.010299956639805</v>
      </c>
      <c r="Y50" s="10">
        <v>53.010299956639805</v>
      </c>
      <c r="Z50" s="10">
        <v>53.010299956639805</v>
      </c>
      <c r="AA50" s="10">
        <v>23.010299956639805</v>
      </c>
      <c r="AB50" s="10">
        <v>23.010299956639805</v>
      </c>
      <c r="AC50" s="10">
        <v>23.010299956639805</v>
      </c>
      <c r="AD50" s="10">
        <v>23.010299956639805</v>
      </c>
      <c r="AE50" s="10">
        <v>23.010299956639805</v>
      </c>
      <c r="AF50" s="10">
        <v>23.010299956639805</v>
      </c>
    </row>
    <row r="51" spans="1:32" ht="99" customHeight="1">
      <c r="A51" s="20" t="s">
        <v>94</v>
      </c>
      <c r="B51" s="25" t="s">
        <v>94</v>
      </c>
      <c r="C51" s="25" t="s">
        <v>94</v>
      </c>
      <c r="D51" s="25" t="s">
        <v>94</v>
      </c>
      <c r="E51" s="25" t="s">
        <v>365</v>
      </c>
      <c r="F51" s="38" t="s">
        <v>220</v>
      </c>
      <c r="G51" s="38" t="s">
        <v>259</v>
      </c>
      <c r="I51" s="65">
        <v>98280000</v>
      </c>
      <c r="J51" s="65">
        <v>98280000</v>
      </c>
      <c r="K51" s="65">
        <v>98280000</v>
      </c>
      <c r="L51" s="65">
        <v>98280000</v>
      </c>
      <c r="M51" s="65">
        <v>98280000</v>
      </c>
      <c r="N51" s="65">
        <v>98280000</v>
      </c>
      <c r="O51" s="65">
        <v>2160000</v>
      </c>
      <c r="P51" s="65">
        <v>360000</v>
      </c>
      <c r="Q51" s="65">
        <v>360000</v>
      </c>
      <c r="R51" s="65">
        <v>720000</v>
      </c>
      <c r="S51" s="65">
        <v>360000</v>
      </c>
      <c r="T51" s="65">
        <v>10800000</v>
      </c>
      <c r="U51" s="10">
        <v>98280000</v>
      </c>
      <c r="V51" s="10">
        <v>98280000</v>
      </c>
      <c r="W51" s="10">
        <v>98280000</v>
      </c>
      <c r="X51" s="10">
        <v>98280000</v>
      </c>
      <c r="Y51" s="10">
        <v>98280000</v>
      </c>
      <c r="Z51" s="10">
        <v>98280000</v>
      </c>
      <c r="AA51" s="10">
        <v>2160000</v>
      </c>
      <c r="AB51" s="10">
        <v>360000</v>
      </c>
      <c r="AC51" s="10">
        <v>360000</v>
      </c>
      <c r="AD51" s="10">
        <v>720000</v>
      </c>
      <c r="AE51" s="10">
        <v>360000</v>
      </c>
      <c r="AF51" s="10">
        <v>10800000</v>
      </c>
    </row>
    <row r="52" spans="1:32" ht="144" customHeight="1">
      <c r="A52" s="20" t="s">
        <v>110</v>
      </c>
      <c r="B52" s="20" t="s">
        <v>246</v>
      </c>
      <c r="C52" s="20" t="s">
        <v>278</v>
      </c>
      <c r="D52" s="20" t="s">
        <v>356</v>
      </c>
      <c r="E52" s="25"/>
      <c r="I52" s="10">
        <f>I50-10*LOG10(I51/1000000)</f>
        <v>33.085648478559371</v>
      </c>
      <c r="J52" s="10">
        <f t="shared" ref="J52:AF52" si="0">J50-10*LOG10(J51/1000000)</f>
        <v>33.085648478559371</v>
      </c>
      <c r="K52" s="10">
        <f t="shared" si="0"/>
        <v>33.085648478559371</v>
      </c>
      <c r="L52" s="10">
        <f t="shared" si="0"/>
        <v>33.085648478559371</v>
      </c>
      <c r="M52" s="10">
        <f t="shared" si="0"/>
        <v>33.085648478559371</v>
      </c>
      <c r="N52" s="10">
        <f t="shared" si="0"/>
        <v>33.085648478559371</v>
      </c>
      <c r="O52" s="10">
        <f t="shared" si="0"/>
        <v>19.665762445130497</v>
      </c>
      <c r="P52" s="10">
        <f t="shared" si="0"/>
        <v>27.447274948966932</v>
      </c>
      <c r="Q52" s="10">
        <f t="shared" si="0"/>
        <v>27.447274948966932</v>
      </c>
      <c r="R52" s="10">
        <f t="shared" si="0"/>
        <v>24.436974992327123</v>
      </c>
      <c r="S52" s="10">
        <f t="shared" si="0"/>
        <v>27.447274948966932</v>
      </c>
      <c r="T52" s="10">
        <f t="shared" si="0"/>
        <v>12.676062401770309</v>
      </c>
      <c r="U52" s="10">
        <f t="shared" si="0"/>
        <v>33.085648478559371</v>
      </c>
      <c r="V52" s="10">
        <f t="shared" si="0"/>
        <v>33.085648478559371</v>
      </c>
      <c r="W52" s="10">
        <f t="shared" si="0"/>
        <v>33.085648478559371</v>
      </c>
      <c r="X52" s="10">
        <f t="shared" si="0"/>
        <v>33.085648478559371</v>
      </c>
      <c r="Y52" s="10">
        <f t="shared" si="0"/>
        <v>33.085648478559371</v>
      </c>
      <c r="Z52" s="10">
        <f t="shared" si="0"/>
        <v>33.085648478559371</v>
      </c>
      <c r="AA52" s="10">
        <f t="shared" si="0"/>
        <v>19.665762445130497</v>
      </c>
      <c r="AB52" s="10">
        <f t="shared" si="0"/>
        <v>27.447274948966932</v>
      </c>
      <c r="AC52" s="10">
        <f t="shared" si="0"/>
        <v>27.447274948966932</v>
      </c>
      <c r="AD52" s="10">
        <f t="shared" si="0"/>
        <v>24.436974992327123</v>
      </c>
      <c r="AE52" s="10">
        <f t="shared" si="0"/>
        <v>27.447274948966932</v>
      </c>
      <c r="AF52" s="10">
        <f t="shared" si="0"/>
        <v>12.676062401770309</v>
      </c>
    </row>
    <row r="53" spans="1:32" ht="90.9" customHeight="1">
      <c r="A53" s="20"/>
      <c r="B53" s="20" t="s">
        <v>224</v>
      </c>
      <c r="C53" s="25" t="s">
        <v>277</v>
      </c>
      <c r="D53" s="25" t="s">
        <v>329</v>
      </c>
      <c r="E53" s="25"/>
      <c r="I53" s="68">
        <v>7200000</v>
      </c>
      <c r="J53" s="68">
        <v>34560000</v>
      </c>
      <c r="K53" s="68">
        <v>4320000</v>
      </c>
      <c r="L53" s="68">
        <v>15120000</v>
      </c>
      <c r="M53" s="68">
        <v>34560000</v>
      </c>
      <c r="N53" s="68">
        <v>98280000</v>
      </c>
      <c r="O53" s="68">
        <v>2160000</v>
      </c>
      <c r="P53" s="68">
        <v>360000</v>
      </c>
      <c r="Q53" s="68">
        <v>360000</v>
      </c>
      <c r="R53" s="68">
        <v>720000</v>
      </c>
      <c r="S53" s="68">
        <v>360000</v>
      </c>
      <c r="T53" s="65">
        <v>10800000</v>
      </c>
      <c r="U53" s="10">
        <v>7200000</v>
      </c>
      <c r="V53" s="10">
        <v>34560000</v>
      </c>
      <c r="W53" s="10">
        <v>4320000</v>
      </c>
      <c r="X53" s="10">
        <v>15120000</v>
      </c>
      <c r="Y53" s="10">
        <v>34560000</v>
      </c>
      <c r="Z53" s="10">
        <v>98280000</v>
      </c>
      <c r="AA53" s="10">
        <v>2160000</v>
      </c>
      <c r="AB53" s="10">
        <v>360000</v>
      </c>
      <c r="AC53" s="10">
        <v>360000</v>
      </c>
      <c r="AD53" s="10">
        <v>720000</v>
      </c>
      <c r="AE53" s="10">
        <v>360000</v>
      </c>
      <c r="AF53" s="10">
        <v>10800000</v>
      </c>
    </row>
    <row r="54" spans="1:32" ht="39" customHeight="1">
      <c r="A54" s="20" t="s">
        <v>92</v>
      </c>
      <c r="B54" s="25" t="s">
        <v>223</v>
      </c>
      <c r="C54" s="25" t="s">
        <v>276</v>
      </c>
      <c r="D54" s="25" t="s">
        <v>276</v>
      </c>
      <c r="E54" s="25"/>
      <c r="I54" s="66">
        <f>I52+10*LOG10(I53/1000000)</f>
        <v>41.658973442872053</v>
      </c>
      <c r="J54" s="66">
        <f t="shared" ref="J54:AF54" si="1">J52+10*LOG10(J53/1000000)</f>
        <v>48.471385816627929</v>
      </c>
      <c r="K54" s="66">
        <f t="shared" si="1"/>
        <v>39.440485946708492</v>
      </c>
      <c r="L54" s="66">
        <f t="shared" si="1"/>
        <v>44.881166390211249</v>
      </c>
      <c r="M54" s="66">
        <f t="shared" si="1"/>
        <v>48.471385816627929</v>
      </c>
      <c r="N54" s="66">
        <f t="shared" si="1"/>
        <v>53.010299956639805</v>
      </c>
      <c r="O54" s="66">
        <f t="shared" si="1"/>
        <v>23.010299956639805</v>
      </c>
      <c r="P54" s="66">
        <f t="shared" si="1"/>
        <v>23.010299956639805</v>
      </c>
      <c r="Q54" s="66">
        <f t="shared" si="1"/>
        <v>23.010299956639805</v>
      </c>
      <c r="R54" s="66">
        <f t="shared" si="1"/>
        <v>23.010299956639805</v>
      </c>
      <c r="S54" s="66">
        <f t="shared" si="1"/>
        <v>23.010299956639805</v>
      </c>
      <c r="T54" s="66">
        <f t="shared" si="1"/>
        <v>23.010299956639805</v>
      </c>
      <c r="U54" s="66">
        <f t="shared" si="1"/>
        <v>41.658973442872053</v>
      </c>
      <c r="V54" s="66">
        <f t="shared" si="1"/>
        <v>48.471385816627929</v>
      </c>
      <c r="W54" s="66">
        <f t="shared" si="1"/>
        <v>39.440485946708492</v>
      </c>
      <c r="X54" s="66">
        <f t="shared" si="1"/>
        <v>44.881166390211249</v>
      </c>
      <c r="Y54" s="66">
        <f t="shared" si="1"/>
        <v>48.471385816627929</v>
      </c>
      <c r="Z54" s="66">
        <f t="shared" si="1"/>
        <v>53.010299956639805</v>
      </c>
      <c r="AA54" s="66">
        <f t="shared" si="1"/>
        <v>23.010299956639805</v>
      </c>
      <c r="AB54" s="66">
        <f t="shared" si="1"/>
        <v>23.010299956639805</v>
      </c>
      <c r="AC54" s="66">
        <f t="shared" si="1"/>
        <v>23.010299956639805</v>
      </c>
      <c r="AD54" s="66">
        <f t="shared" si="1"/>
        <v>23.010299956639805</v>
      </c>
      <c r="AE54" s="66">
        <f t="shared" si="1"/>
        <v>23.010299956639805</v>
      </c>
      <c r="AF54" s="66">
        <f t="shared" si="1"/>
        <v>23.010299956639805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8.9041035810914018</v>
      </c>
      <c r="J56" s="66">
        <f t="shared" ref="J56:AF56" si="2">J57-J58</f>
        <v>8.6270887468292994</v>
      </c>
      <c r="K56" s="66">
        <f t="shared" si="2"/>
        <v>9.7497861841438702</v>
      </c>
      <c r="L56" s="66">
        <f t="shared" si="2"/>
        <v>8.6270887468292994</v>
      </c>
      <c r="M56" s="66">
        <f t="shared" si="2"/>
        <v>8.1145143396674833</v>
      </c>
      <c r="N56" s="66">
        <f t="shared" si="2"/>
        <v>9.4766949347956437</v>
      </c>
      <c r="O56" s="66">
        <f t="shared" si="2"/>
        <v>0</v>
      </c>
      <c r="P56" s="66">
        <f t="shared" si="2"/>
        <v>0</v>
      </c>
      <c r="Q56" s="66">
        <f t="shared" si="2"/>
        <v>0</v>
      </c>
      <c r="R56" s="66">
        <f t="shared" si="2"/>
        <v>0</v>
      </c>
      <c r="S56" s="66">
        <f t="shared" si="2"/>
        <v>0</v>
      </c>
      <c r="T56" s="66">
        <f t="shared" si="2"/>
        <v>0</v>
      </c>
      <c r="U56" s="66">
        <f t="shared" si="2"/>
        <v>8.6270887468292994</v>
      </c>
      <c r="V56" s="66">
        <f t="shared" si="2"/>
        <v>9.2452980191148715</v>
      </c>
      <c r="W56" s="66">
        <f t="shared" si="2"/>
        <v>9.2452980191148715</v>
      </c>
      <c r="X56" s="66">
        <f t="shared" si="2"/>
        <v>9.2403126287122284</v>
      </c>
      <c r="Y56" s="66">
        <f t="shared" si="2"/>
        <v>9.4766949347956437</v>
      </c>
      <c r="Z56" s="66">
        <f t="shared" si="2"/>
        <v>9.2452980191148715</v>
      </c>
      <c r="AA56" s="66">
        <f t="shared" si="2"/>
        <v>0</v>
      </c>
      <c r="AB56" s="66">
        <f t="shared" si="2"/>
        <v>0</v>
      </c>
      <c r="AC56" s="66">
        <f t="shared" si="2"/>
        <v>0</v>
      </c>
      <c r="AD56" s="66">
        <f t="shared" si="2"/>
        <v>0</v>
      </c>
      <c r="AE56" s="66">
        <f t="shared" si="2"/>
        <v>0</v>
      </c>
      <c r="AF56" s="66">
        <f t="shared" si="2"/>
        <v>0</v>
      </c>
    </row>
    <row r="57" spans="1:32" ht="42" customHeight="1">
      <c r="A57" s="18" t="s">
        <v>124</v>
      </c>
      <c r="B57" s="21" t="s">
        <v>124</v>
      </c>
      <c r="C57" s="21" t="s">
        <v>124</v>
      </c>
      <c r="D57" s="21" t="s">
        <v>124</v>
      </c>
      <c r="E57" s="36"/>
      <c r="F57" s="39"/>
      <c r="G57" s="39"/>
      <c r="I57" s="66">
        <f>I59+10*LOG10(I46/I48)</f>
        <v>14.020599913279625</v>
      </c>
      <c r="J57" s="66">
        <f t="shared" ref="J57:AF57" si="3">J59+10*LOG10(J46/J48)</f>
        <v>14.020599913279625</v>
      </c>
      <c r="K57" s="66">
        <f t="shared" si="3"/>
        <v>14.020599913279625</v>
      </c>
      <c r="L57" s="66">
        <f t="shared" si="3"/>
        <v>14.020599913279625</v>
      </c>
      <c r="M57" s="66">
        <f t="shared" si="3"/>
        <v>14.020599913279625</v>
      </c>
      <c r="N57" s="66">
        <f t="shared" si="3"/>
        <v>14.020599913279625</v>
      </c>
      <c r="O57" s="66">
        <f t="shared" si="3"/>
        <v>0</v>
      </c>
      <c r="P57" s="66">
        <f t="shared" si="3"/>
        <v>0</v>
      </c>
      <c r="Q57" s="66">
        <f t="shared" si="3"/>
        <v>0</v>
      </c>
      <c r="R57" s="66">
        <f t="shared" si="3"/>
        <v>0</v>
      </c>
      <c r="S57" s="66">
        <f t="shared" si="3"/>
        <v>0</v>
      </c>
      <c r="T57" s="66">
        <f t="shared" si="3"/>
        <v>0</v>
      </c>
      <c r="U57" s="66">
        <f t="shared" si="3"/>
        <v>14.020599913279625</v>
      </c>
      <c r="V57" s="66">
        <f t="shared" si="3"/>
        <v>14.020599913279625</v>
      </c>
      <c r="W57" s="66">
        <f t="shared" si="3"/>
        <v>14.020599913279625</v>
      </c>
      <c r="X57" s="66">
        <f t="shared" si="3"/>
        <v>14.020599913279625</v>
      </c>
      <c r="Y57" s="66">
        <f t="shared" si="3"/>
        <v>14.020599913279625</v>
      </c>
      <c r="Z57" s="66">
        <f t="shared" si="3"/>
        <v>14.020599913279625</v>
      </c>
      <c r="AA57" s="66">
        <f t="shared" si="3"/>
        <v>0</v>
      </c>
      <c r="AB57" s="66">
        <f t="shared" si="3"/>
        <v>0</v>
      </c>
      <c r="AC57" s="66">
        <f t="shared" si="3"/>
        <v>0</v>
      </c>
      <c r="AD57" s="66">
        <f t="shared" si="3"/>
        <v>0</v>
      </c>
      <c r="AE57" s="66">
        <f t="shared" si="3"/>
        <v>0</v>
      </c>
      <c r="AF57" s="66">
        <f t="shared" si="3"/>
        <v>0</v>
      </c>
    </row>
    <row r="58" spans="1:32" ht="42" customHeight="1">
      <c r="A58" s="24" t="s">
        <v>114</v>
      </c>
      <c r="B58" s="24" t="s">
        <v>146</v>
      </c>
      <c r="C58" s="24" t="s">
        <v>146</v>
      </c>
      <c r="D58" s="24" t="s">
        <v>330</v>
      </c>
      <c r="E58" s="27"/>
      <c r="I58" s="67">
        <v>5.1164963321882233</v>
      </c>
      <c r="J58" s="67">
        <v>5.3935111664503257</v>
      </c>
      <c r="K58" s="67">
        <v>4.2708137291357549</v>
      </c>
      <c r="L58" s="67">
        <v>5.3935111664503257</v>
      </c>
      <c r="M58" s="67">
        <v>5.9060855736121418</v>
      </c>
      <c r="N58" s="67">
        <v>4.5439049784839813</v>
      </c>
      <c r="O58" s="67">
        <v>0</v>
      </c>
      <c r="P58" s="67">
        <v>0</v>
      </c>
      <c r="Q58" s="67">
        <v>0</v>
      </c>
      <c r="R58" s="67">
        <v>0</v>
      </c>
      <c r="S58" s="67">
        <v>0</v>
      </c>
      <c r="T58" s="65">
        <v>0</v>
      </c>
      <c r="U58" s="10">
        <v>5.3935111664503257</v>
      </c>
      <c r="V58" s="10">
        <v>4.7753018941647536</v>
      </c>
      <c r="W58" s="10">
        <v>4.7753018941647536</v>
      </c>
      <c r="X58" s="10">
        <v>4.7802872845673967</v>
      </c>
      <c r="Y58" s="10">
        <v>4.5439049784839813</v>
      </c>
      <c r="Z58" s="10">
        <v>4.7753018941647536</v>
      </c>
      <c r="AA58" s="10">
        <v>0</v>
      </c>
      <c r="AB58" s="10">
        <v>0</v>
      </c>
      <c r="AC58" s="10">
        <v>0</v>
      </c>
      <c r="AD58" s="10">
        <v>0</v>
      </c>
      <c r="AE58" s="10">
        <v>0</v>
      </c>
      <c r="AF58" s="10">
        <v>0</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0</v>
      </c>
      <c r="P59" s="67">
        <v>0</v>
      </c>
      <c r="Q59" s="67">
        <v>0</v>
      </c>
      <c r="R59" s="67">
        <v>0</v>
      </c>
      <c r="S59" s="67">
        <v>0</v>
      </c>
      <c r="T59" s="65">
        <v>0</v>
      </c>
      <c r="U59" s="10">
        <v>8</v>
      </c>
      <c r="V59" s="10">
        <v>8</v>
      </c>
      <c r="W59" s="10">
        <v>8</v>
      </c>
      <c r="X59" s="10">
        <v>8</v>
      </c>
      <c r="Y59" s="10">
        <v>8</v>
      </c>
      <c r="Z59" s="10">
        <v>8</v>
      </c>
      <c r="AA59" s="10">
        <v>0</v>
      </c>
      <c r="AB59" s="10">
        <v>0</v>
      </c>
      <c r="AC59" s="10">
        <v>0</v>
      </c>
      <c r="AD59" s="10">
        <v>0</v>
      </c>
      <c r="AE59" s="10">
        <v>0</v>
      </c>
      <c r="AF59" s="10">
        <v>0</v>
      </c>
    </row>
    <row r="60" spans="1:32" ht="38.25" customHeight="1">
      <c r="A60" s="18" t="s">
        <v>127</v>
      </c>
      <c r="B60" s="18" t="s">
        <v>157</v>
      </c>
      <c r="C60" s="21" t="s">
        <v>279</v>
      </c>
      <c r="D60" s="21" t="s">
        <v>353</v>
      </c>
      <c r="E60" s="21"/>
      <c r="I60" s="66">
        <f>I61-I62</f>
        <v>6.4092276583803205</v>
      </c>
      <c r="J60" s="66">
        <f t="shared" ref="J60:AF60" si="4">J61-J62</f>
        <v>6.0678088208696082</v>
      </c>
      <c r="K60" s="66">
        <f t="shared" si="4"/>
        <v>6.6408834034840671</v>
      </c>
      <c r="L60" s="66">
        <f t="shared" si="4"/>
        <v>6.0678088208696082</v>
      </c>
      <c r="M60" s="66">
        <f t="shared" si="4"/>
        <v>9.6329598612474037</v>
      </c>
      <c r="N60" s="66">
        <f t="shared" si="4"/>
        <v>9.6329598612474037</v>
      </c>
      <c r="O60" s="66">
        <f t="shared" si="4"/>
        <v>0</v>
      </c>
      <c r="P60" s="66">
        <f t="shared" si="4"/>
        <v>0</v>
      </c>
      <c r="Q60" s="66">
        <f t="shared" si="4"/>
        <v>0</v>
      </c>
      <c r="R60" s="66">
        <f t="shared" si="4"/>
        <v>0</v>
      </c>
      <c r="S60" s="66">
        <f t="shared" si="4"/>
        <v>0</v>
      </c>
      <c r="T60" s="66">
        <f t="shared" si="4"/>
        <v>0</v>
      </c>
      <c r="U60" s="66">
        <f t="shared" si="4"/>
        <v>6.0678088208696082</v>
      </c>
      <c r="V60" s="66">
        <f t="shared" si="4"/>
        <v>6.2667455321582901</v>
      </c>
      <c r="W60" s="66">
        <f t="shared" si="4"/>
        <v>6.2667455321582901</v>
      </c>
      <c r="X60" s="66">
        <f t="shared" si="4"/>
        <v>4.7489484148119416</v>
      </c>
      <c r="Y60" s="66">
        <f t="shared" si="4"/>
        <v>9.6329598612474037</v>
      </c>
      <c r="Z60" s="66">
        <f t="shared" si="4"/>
        <v>9.891525776098689</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12.041199826559248</v>
      </c>
      <c r="J61" s="66">
        <f t="shared" ref="J61:AF61" si="5">10*LOG10(J48/J49)</f>
        <v>12.041199826559248</v>
      </c>
      <c r="K61" s="66">
        <f t="shared" si="5"/>
        <v>12.041199826559248</v>
      </c>
      <c r="L61" s="66">
        <f t="shared" si="5"/>
        <v>12.041199826559248</v>
      </c>
      <c r="M61" s="66">
        <f t="shared" si="5"/>
        <v>12.041199826559248</v>
      </c>
      <c r="N61" s="66">
        <f t="shared" si="5"/>
        <v>12.041199826559248</v>
      </c>
      <c r="O61" s="66">
        <f t="shared" si="5"/>
        <v>0</v>
      </c>
      <c r="P61" s="66">
        <f t="shared" si="5"/>
        <v>0</v>
      </c>
      <c r="Q61" s="66">
        <f t="shared" si="5"/>
        <v>0</v>
      </c>
      <c r="R61" s="66">
        <f t="shared" si="5"/>
        <v>0</v>
      </c>
      <c r="S61" s="66">
        <f t="shared" si="5"/>
        <v>0</v>
      </c>
      <c r="T61" s="66">
        <f t="shared" si="5"/>
        <v>0</v>
      </c>
      <c r="U61" s="66">
        <f t="shared" si="5"/>
        <v>12.041199826559248</v>
      </c>
      <c r="V61" s="66">
        <f t="shared" si="5"/>
        <v>12.041199826559248</v>
      </c>
      <c r="W61" s="66">
        <f t="shared" si="5"/>
        <v>12.041199826559248</v>
      </c>
      <c r="X61" s="66">
        <f t="shared" si="5"/>
        <v>12.041199826559248</v>
      </c>
      <c r="Y61" s="66">
        <f t="shared" si="5"/>
        <v>12.041199826559248</v>
      </c>
      <c r="Z61" s="66">
        <f t="shared" si="5"/>
        <v>12.041199826559248</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5.6319721681789279</v>
      </c>
      <c r="J62" s="67">
        <v>5.9733910056896402</v>
      </c>
      <c r="K62" s="67">
        <v>5.4003164230751812</v>
      </c>
      <c r="L62" s="67">
        <v>5.9733910056896402</v>
      </c>
      <c r="M62" s="67">
        <v>2.4082399653118447</v>
      </c>
      <c r="N62" s="67">
        <v>2.4082399653118447</v>
      </c>
      <c r="O62" s="67">
        <v>0</v>
      </c>
      <c r="P62" s="67">
        <v>0</v>
      </c>
      <c r="Q62" s="67">
        <v>0</v>
      </c>
      <c r="R62" s="67">
        <v>0</v>
      </c>
      <c r="S62" s="67">
        <v>0</v>
      </c>
      <c r="T62" s="65">
        <v>0</v>
      </c>
      <c r="U62" s="10">
        <v>5.9733910056896402</v>
      </c>
      <c r="V62" s="10">
        <v>5.7744542944009583</v>
      </c>
      <c r="W62" s="10">
        <v>5.7744542944009583</v>
      </c>
      <c r="X62" s="10">
        <v>7.2922514117473067</v>
      </c>
      <c r="Y62" s="10">
        <v>2.4082399653118447</v>
      </c>
      <c r="Z62" s="10">
        <v>2.1496740504605594</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56.972304682343776</v>
      </c>
      <c r="J66" s="69">
        <f t="shared" ref="J66:AF66" si="6">J54+J56+J60-J65</f>
        <v>63.166283384326839</v>
      </c>
      <c r="K66" s="69">
        <f t="shared" si="6"/>
        <v>55.831155534336432</v>
      </c>
      <c r="L66" s="69">
        <f t="shared" si="6"/>
        <v>59.576063957910158</v>
      </c>
      <c r="M66" s="69">
        <f t="shared" si="6"/>
        <v>66.218860017542809</v>
      </c>
      <c r="N66" s="69">
        <f t="shared" si="6"/>
        <v>72.119954752682858</v>
      </c>
      <c r="O66" s="69">
        <f t="shared" si="6"/>
        <v>23.010299956639805</v>
      </c>
      <c r="P66" s="69">
        <f t="shared" si="6"/>
        <v>23.010299956639805</v>
      </c>
      <c r="Q66" s="69">
        <f t="shared" si="6"/>
        <v>23.010299956639805</v>
      </c>
      <c r="R66" s="69">
        <f t="shared" si="6"/>
        <v>23.010299956639805</v>
      </c>
      <c r="S66" s="69">
        <f t="shared" si="6"/>
        <v>23.010299956639805</v>
      </c>
      <c r="T66" s="69">
        <f t="shared" si="6"/>
        <v>23.010299956639805</v>
      </c>
      <c r="U66" s="69">
        <f t="shared" si="6"/>
        <v>56.353871010570963</v>
      </c>
      <c r="V66" s="69">
        <f t="shared" si="6"/>
        <v>63.983429367901088</v>
      </c>
      <c r="W66" s="69">
        <f t="shared" si="6"/>
        <v>54.952529497981651</v>
      </c>
      <c r="X66" s="69">
        <f t="shared" si="6"/>
        <v>58.870427433735422</v>
      </c>
      <c r="Y66" s="69">
        <f t="shared" si="6"/>
        <v>67.581040612670975</v>
      </c>
      <c r="Z66" s="69">
        <f t="shared" si="6"/>
        <v>72.147123751853371</v>
      </c>
      <c r="AA66" s="69">
        <f t="shared" si="6"/>
        <v>23.010299956639805</v>
      </c>
      <c r="AB66" s="69">
        <f t="shared" si="6"/>
        <v>23.010299956639805</v>
      </c>
      <c r="AC66" s="69">
        <f t="shared" si="6"/>
        <v>23.010299956639805</v>
      </c>
      <c r="AD66" s="69">
        <f t="shared" si="6"/>
        <v>23.010299956639805</v>
      </c>
      <c r="AE66" s="69">
        <f t="shared" si="6"/>
        <v>23.010299956639805</v>
      </c>
      <c r="AF66" s="69">
        <f t="shared" si="6"/>
        <v>23.010299956639805</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4</v>
      </c>
      <c r="J69" s="65">
        <v>4</v>
      </c>
      <c r="K69" s="65">
        <v>4</v>
      </c>
      <c r="L69" s="65">
        <v>4</v>
      </c>
      <c r="M69" s="65">
        <v>4</v>
      </c>
      <c r="N69" s="65">
        <v>4</v>
      </c>
      <c r="O69" s="65">
        <v>128</v>
      </c>
      <c r="P69" s="65">
        <v>128</v>
      </c>
      <c r="Q69" s="65">
        <v>128</v>
      </c>
      <c r="R69" s="65">
        <v>128</v>
      </c>
      <c r="S69" s="65">
        <v>128</v>
      </c>
      <c r="T69" s="65">
        <v>128</v>
      </c>
      <c r="U69" s="10">
        <v>4</v>
      </c>
      <c r="V69" s="10">
        <v>4</v>
      </c>
      <c r="W69" s="10">
        <v>4</v>
      </c>
      <c r="X69" s="10">
        <v>4</v>
      </c>
      <c r="Y69" s="10">
        <v>4</v>
      </c>
      <c r="Z69" s="10">
        <v>4</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4</v>
      </c>
      <c r="J70" s="65">
        <v>4</v>
      </c>
      <c r="K70" s="65">
        <v>4</v>
      </c>
      <c r="L70" s="65">
        <v>4</v>
      </c>
      <c r="M70" s="65">
        <v>4</v>
      </c>
      <c r="N70" s="65">
        <v>4</v>
      </c>
      <c r="O70" s="65">
        <v>32</v>
      </c>
      <c r="P70" s="65">
        <v>32</v>
      </c>
      <c r="Q70" s="65">
        <v>32</v>
      </c>
      <c r="R70" s="65">
        <v>32</v>
      </c>
      <c r="S70" s="65">
        <v>32</v>
      </c>
      <c r="T70" s="65">
        <v>32</v>
      </c>
      <c r="U70" s="10">
        <v>4</v>
      </c>
      <c r="V70" s="10">
        <v>4</v>
      </c>
      <c r="W70" s="10">
        <v>4</v>
      </c>
      <c r="X70" s="10">
        <v>4</v>
      </c>
      <c r="Y70" s="10">
        <v>4</v>
      </c>
      <c r="Z70" s="10">
        <v>4</v>
      </c>
      <c r="AA70" s="10">
        <v>32</v>
      </c>
      <c r="AB70" s="10">
        <v>32</v>
      </c>
      <c r="AC70" s="10">
        <v>32</v>
      </c>
      <c r="AD70" s="10">
        <v>32</v>
      </c>
      <c r="AE70" s="10">
        <v>32</v>
      </c>
      <c r="AF70" s="10">
        <v>32</v>
      </c>
    </row>
    <row r="71" spans="1:32" ht="137.1" customHeight="1">
      <c r="A71" s="18" t="s">
        <v>123</v>
      </c>
      <c r="B71" s="18" t="s">
        <v>152</v>
      </c>
      <c r="C71" s="18" t="s">
        <v>297</v>
      </c>
      <c r="D71" s="18" t="s">
        <v>359</v>
      </c>
      <c r="E71" s="21" t="s">
        <v>298</v>
      </c>
      <c r="I71" s="65">
        <v>4</v>
      </c>
      <c r="J71" s="65">
        <v>4</v>
      </c>
      <c r="K71" s="65">
        <v>4</v>
      </c>
      <c r="L71" s="65">
        <v>4</v>
      </c>
      <c r="M71" s="65">
        <v>4</v>
      </c>
      <c r="N71" s="65">
        <v>4</v>
      </c>
      <c r="O71" s="65">
        <v>4</v>
      </c>
      <c r="P71" s="65">
        <v>4</v>
      </c>
      <c r="Q71" s="65">
        <v>4</v>
      </c>
      <c r="R71" s="65">
        <v>4</v>
      </c>
      <c r="S71" s="65">
        <v>4</v>
      </c>
      <c r="T71" s="65">
        <v>4</v>
      </c>
      <c r="U71" s="10">
        <v>4</v>
      </c>
      <c r="V71" s="10">
        <v>4</v>
      </c>
      <c r="W71" s="10">
        <v>4</v>
      </c>
      <c r="X71" s="10">
        <v>4</v>
      </c>
      <c r="Y71" s="10">
        <v>4</v>
      </c>
      <c r="Z71" s="10">
        <v>4</v>
      </c>
      <c r="AA71" s="10">
        <v>4</v>
      </c>
      <c r="AB71" s="10">
        <v>4</v>
      </c>
      <c r="AC71" s="10">
        <v>4</v>
      </c>
      <c r="AD71" s="10">
        <v>4</v>
      </c>
      <c r="AE71" s="10">
        <v>4</v>
      </c>
      <c r="AF71" s="10">
        <v>4</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0</v>
      </c>
      <c r="J73" s="10">
        <f t="shared" ref="J73:AF73" si="7">J74-J75</f>
        <v>0</v>
      </c>
      <c r="K73" s="10">
        <f t="shared" si="7"/>
        <v>0</v>
      </c>
      <c r="L73" s="10">
        <f t="shared" si="7"/>
        <v>0</v>
      </c>
      <c r="M73" s="10">
        <f t="shared" si="7"/>
        <v>0</v>
      </c>
      <c r="N73" s="10">
        <f t="shared" si="7"/>
        <v>0</v>
      </c>
      <c r="O73" s="10">
        <f t="shared" si="7"/>
        <v>8.5013674463534805</v>
      </c>
      <c r="P73" s="10">
        <f t="shared" si="7"/>
        <v>9.0171552066840732</v>
      </c>
      <c r="Q73" s="10">
        <f t="shared" si="7"/>
        <v>10.445669788200197</v>
      </c>
      <c r="R73" s="10">
        <f t="shared" si="7"/>
        <v>10.242823327182114</v>
      </c>
      <c r="S73" s="10">
        <f t="shared" si="7"/>
        <v>10.123364578731968</v>
      </c>
      <c r="T73" s="10">
        <f t="shared" si="7"/>
        <v>9.4363185675677137</v>
      </c>
      <c r="U73" s="10">
        <f t="shared" si="7"/>
        <v>0</v>
      </c>
      <c r="V73" s="10">
        <f t="shared" si="7"/>
        <v>0</v>
      </c>
      <c r="W73" s="10">
        <f t="shared" si="7"/>
        <v>0</v>
      </c>
      <c r="X73" s="10">
        <f t="shared" si="7"/>
        <v>0</v>
      </c>
      <c r="Y73" s="10">
        <f t="shared" si="7"/>
        <v>0</v>
      </c>
      <c r="Z73" s="10">
        <f t="shared" si="7"/>
        <v>0</v>
      </c>
      <c r="AA73" s="10">
        <f t="shared" si="7"/>
        <v>10.16133800722989</v>
      </c>
      <c r="AB73" s="10">
        <f t="shared" si="7"/>
        <v>10.066059165730055</v>
      </c>
      <c r="AC73" s="10">
        <f t="shared" si="7"/>
        <v>9.7566822128100466</v>
      </c>
      <c r="AD73" s="10">
        <f t="shared" si="7"/>
        <v>10.574957720759427</v>
      </c>
      <c r="AE73" s="10">
        <f t="shared" si="7"/>
        <v>9.5185011259042156</v>
      </c>
      <c r="AF73" s="10">
        <f t="shared" si="7"/>
        <v>9.658988848426949</v>
      </c>
    </row>
    <row r="74" spans="1:32" ht="43.5" customHeight="1">
      <c r="A74" s="18" t="s">
        <v>126</v>
      </c>
      <c r="B74" s="21" t="s">
        <v>126</v>
      </c>
      <c r="C74" s="21" t="s">
        <v>126</v>
      </c>
      <c r="D74" s="21" t="s">
        <v>126</v>
      </c>
      <c r="E74" s="21"/>
      <c r="I74" s="10">
        <f>I76+10*LOG10(I69/I70)</f>
        <v>0</v>
      </c>
      <c r="J74" s="10">
        <f t="shared" ref="J74:AF74" si="8">J76+10*LOG10(J69/J70)</f>
        <v>0</v>
      </c>
      <c r="K74" s="10">
        <f t="shared" si="8"/>
        <v>0</v>
      </c>
      <c r="L74" s="10">
        <f t="shared" si="8"/>
        <v>0</v>
      </c>
      <c r="M74" s="10">
        <f t="shared" si="8"/>
        <v>0</v>
      </c>
      <c r="N74" s="10">
        <f t="shared" si="8"/>
        <v>0</v>
      </c>
      <c r="O74" s="10">
        <f t="shared" si="8"/>
        <v>14.020599913279625</v>
      </c>
      <c r="P74" s="10">
        <f t="shared" si="8"/>
        <v>14.020599913279625</v>
      </c>
      <c r="Q74" s="10">
        <f t="shared" si="8"/>
        <v>14.020599913279625</v>
      </c>
      <c r="R74" s="10">
        <f t="shared" si="8"/>
        <v>14.020599913279625</v>
      </c>
      <c r="S74" s="10">
        <f t="shared" si="8"/>
        <v>14.020599913279625</v>
      </c>
      <c r="T74" s="10">
        <f t="shared" si="8"/>
        <v>14.020599913279625</v>
      </c>
      <c r="U74" s="10">
        <f t="shared" si="8"/>
        <v>0</v>
      </c>
      <c r="V74" s="10">
        <f t="shared" si="8"/>
        <v>0</v>
      </c>
      <c r="W74" s="10">
        <f t="shared" si="8"/>
        <v>0</v>
      </c>
      <c r="X74" s="10">
        <f t="shared" si="8"/>
        <v>0</v>
      </c>
      <c r="Y74" s="10">
        <f t="shared" si="8"/>
        <v>0</v>
      </c>
      <c r="Z74" s="10">
        <f t="shared" si="8"/>
        <v>0</v>
      </c>
      <c r="AA74" s="10">
        <f t="shared" si="8"/>
        <v>14.020599913279625</v>
      </c>
      <c r="AB74" s="10">
        <f t="shared" si="8"/>
        <v>14.020599913279625</v>
      </c>
      <c r="AC74" s="10">
        <f t="shared" si="8"/>
        <v>14.020599913279625</v>
      </c>
      <c r="AD74" s="10">
        <f t="shared" si="8"/>
        <v>14.020599913279625</v>
      </c>
      <c r="AE74" s="10">
        <f t="shared" si="8"/>
        <v>14.020599913279625</v>
      </c>
      <c r="AF74" s="10">
        <f t="shared" si="8"/>
        <v>14.020599913279625</v>
      </c>
    </row>
    <row r="75" spans="1:32" ht="38.1" customHeight="1">
      <c r="A75" s="18" t="s">
        <v>120</v>
      </c>
      <c r="B75" s="18" t="s">
        <v>158</v>
      </c>
      <c r="C75" s="18" t="s">
        <v>158</v>
      </c>
      <c r="D75" s="18" t="s">
        <v>332</v>
      </c>
      <c r="E75" s="21"/>
      <c r="I75" s="65">
        <v>0</v>
      </c>
      <c r="J75" s="65">
        <v>0</v>
      </c>
      <c r="K75" s="65">
        <v>0</v>
      </c>
      <c r="L75" s="65">
        <v>0</v>
      </c>
      <c r="M75" s="65">
        <v>0</v>
      </c>
      <c r="N75" s="65">
        <v>0</v>
      </c>
      <c r="O75" s="65">
        <v>5.5192324669261446</v>
      </c>
      <c r="P75" s="65">
        <v>5.0034447065955518</v>
      </c>
      <c r="Q75" s="65">
        <v>3.5749301250794279</v>
      </c>
      <c r="R75" s="65">
        <v>3.7777765860975112</v>
      </c>
      <c r="S75" s="65">
        <v>3.8972353345476574</v>
      </c>
      <c r="T75" s="65">
        <v>4.5842813457119114</v>
      </c>
      <c r="U75" s="10">
        <v>0</v>
      </c>
      <c r="V75" s="10">
        <v>0</v>
      </c>
      <c r="W75" s="10">
        <v>0</v>
      </c>
      <c r="X75" s="10">
        <v>0</v>
      </c>
      <c r="Y75" s="10">
        <v>0</v>
      </c>
      <c r="Z75" s="10">
        <v>0</v>
      </c>
      <c r="AA75" s="10">
        <v>3.8592619060497348</v>
      </c>
      <c r="AB75" s="10">
        <v>3.9545407475495704</v>
      </c>
      <c r="AC75" s="10">
        <v>4.2639177004695785</v>
      </c>
      <c r="AD75" s="10">
        <v>3.4456421925201983</v>
      </c>
      <c r="AE75" s="10">
        <v>4.5020987873754095</v>
      </c>
      <c r="AF75" s="10">
        <v>4.361611064852676</v>
      </c>
    </row>
    <row r="76" spans="1:32" ht="31.5" customHeight="1">
      <c r="A76" s="18" t="s">
        <v>119</v>
      </c>
      <c r="B76" s="21" t="s">
        <v>119</v>
      </c>
      <c r="C76" s="21" t="s">
        <v>119</v>
      </c>
      <c r="D76" s="21" t="s">
        <v>119</v>
      </c>
      <c r="E76" s="21" t="s">
        <v>209</v>
      </c>
      <c r="I76" s="65">
        <v>0</v>
      </c>
      <c r="J76" s="65">
        <v>0</v>
      </c>
      <c r="K76" s="65">
        <v>0</v>
      </c>
      <c r="L76" s="65">
        <v>0</v>
      </c>
      <c r="M76" s="65">
        <v>0</v>
      </c>
      <c r="N76" s="65">
        <v>0</v>
      </c>
      <c r="O76" s="65">
        <v>8</v>
      </c>
      <c r="P76" s="65">
        <v>8</v>
      </c>
      <c r="Q76" s="65">
        <v>8</v>
      </c>
      <c r="R76" s="65">
        <v>8</v>
      </c>
      <c r="S76" s="65">
        <v>8</v>
      </c>
      <c r="T76" s="65">
        <v>8</v>
      </c>
      <c r="U76" s="10">
        <v>0</v>
      </c>
      <c r="V76" s="10">
        <v>0</v>
      </c>
      <c r="W76" s="10">
        <v>0</v>
      </c>
      <c r="X76" s="10">
        <v>0</v>
      </c>
      <c r="Y76" s="10">
        <v>0</v>
      </c>
      <c r="Z76" s="10">
        <v>0</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5.7775209009324744</v>
      </c>
      <c r="P77" s="10">
        <f t="shared" si="9"/>
        <v>4.6574398945264903</v>
      </c>
      <c r="Q77" s="10">
        <f t="shared" si="9"/>
        <v>6.1181482642465994</v>
      </c>
      <c r="R77" s="10">
        <f t="shared" si="9"/>
        <v>4.482590583977073</v>
      </c>
      <c r="S77" s="10">
        <f t="shared" si="9"/>
        <v>6.5990336075308971</v>
      </c>
      <c r="T77" s="10">
        <f t="shared" si="9"/>
        <v>5.8567911017363192</v>
      </c>
      <c r="U77" s="10">
        <f t="shared" si="9"/>
        <v>0</v>
      </c>
      <c r="V77" s="10">
        <f t="shared" si="9"/>
        <v>0</v>
      </c>
      <c r="W77" s="10">
        <f t="shared" si="9"/>
        <v>0</v>
      </c>
      <c r="X77" s="10">
        <f t="shared" si="9"/>
        <v>0</v>
      </c>
      <c r="Y77" s="10">
        <f t="shared" si="9"/>
        <v>0</v>
      </c>
      <c r="Z77" s="10">
        <f t="shared" si="9"/>
        <v>0</v>
      </c>
      <c r="AA77" s="10">
        <f t="shared" si="9"/>
        <v>6.1346100052447561</v>
      </c>
      <c r="AB77" s="10">
        <f t="shared" si="9"/>
        <v>6.030035206520461</v>
      </c>
      <c r="AC77" s="10">
        <f t="shared" si="9"/>
        <v>7.1935859927870984</v>
      </c>
      <c r="AD77" s="10">
        <f t="shared" si="9"/>
        <v>5.1097430343987824</v>
      </c>
      <c r="AE77" s="10">
        <f t="shared" si="9"/>
        <v>7.7415293579205544</v>
      </c>
      <c r="AF77" s="10">
        <f t="shared" si="9"/>
        <v>7.1124821112149856</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9.0308998699194358</v>
      </c>
      <c r="P78" s="10">
        <f t="shared" si="10"/>
        <v>9.0308998699194358</v>
      </c>
      <c r="Q78" s="10">
        <f t="shared" si="10"/>
        <v>9.0308998699194358</v>
      </c>
      <c r="R78" s="10">
        <f t="shared" si="10"/>
        <v>9.0308998699194358</v>
      </c>
      <c r="S78" s="10">
        <f t="shared" si="10"/>
        <v>9.0308998699194358</v>
      </c>
      <c r="T78" s="10">
        <f t="shared" si="10"/>
        <v>9.0308998699194358</v>
      </c>
      <c r="U78" s="10">
        <f t="shared" si="10"/>
        <v>0</v>
      </c>
      <c r="V78" s="10">
        <f t="shared" si="10"/>
        <v>0</v>
      </c>
      <c r="W78" s="10">
        <f t="shared" si="10"/>
        <v>0</v>
      </c>
      <c r="X78" s="10">
        <f t="shared" si="10"/>
        <v>0</v>
      </c>
      <c r="Y78" s="10">
        <f t="shared" si="10"/>
        <v>0</v>
      </c>
      <c r="Z78" s="10">
        <f t="shared" si="10"/>
        <v>0</v>
      </c>
      <c r="AA78" s="10">
        <f t="shared" si="10"/>
        <v>9.0308998699194358</v>
      </c>
      <c r="AB78" s="10">
        <f t="shared" si="10"/>
        <v>9.0308998699194358</v>
      </c>
      <c r="AC78" s="10">
        <f t="shared" si="10"/>
        <v>9.0308998699194358</v>
      </c>
      <c r="AD78" s="10">
        <f t="shared" si="10"/>
        <v>9.0308998699194358</v>
      </c>
      <c r="AE78" s="10">
        <f t="shared" si="10"/>
        <v>9.0308998699194358</v>
      </c>
      <c r="AF78" s="10">
        <f t="shared" si="10"/>
        <v>9.0308998699194358</v>
      </c>
    </row>
    <row r="79" spans="1:32" ht="67.5" customHeight="1">
      <c r="A79" s="18" t="s">
        <v>131</v>
      </c>
      <c r="B79" s="18" t="s">
        <v>159</v>
      </c>
      <c r="C79" s="18" t="s">
        <v>287</v>
      </c>
      <c r="D79" s="18" t="s">
        <v>333</v>
      </c>
      <c r="E79" s="21"/>
      <c r="I79" s="65">
        <v>0</v>
      </c>
      <c r="J79" s="65">
        <v>0</v>
      </c>
      <c r="K79" s="65">
        <v>0</v>
      </c>
      <c r="L79" s="65">
        <v>0</v>
      </c>
      <c r="M79" s="65">
        <v>0</v>
      </c>
      <c r="N79" s="65">
        <v>0</v>
      </c>
      <c r="O79" s="65">
        <v>3.2533789689869614</v>
      </c>
      <c r="P79" s="65">
        <v>4.3734599753929455</v>
      </c>
      <c r="Q79" s="65">
        <v>2.9127516056728364</v>
      </c>
      <c r="R79" s="65">
        <v>4.5483092859423628</v>
      </c>
      <c r="S79" s="65">
        <v>2.4318662623885388</v>
      </c>
      <c r="T79" s="65">
        <v>3.1741087681831166</v>
      </c>
      <c r="U79" s="10">
        <v>0</v>
      </c>
      <c r="V79" s="10">
        <v>0</v>
      </c>
      <c r="W79" s="10">
        <v>0</v>
      </c>
      <c r="X79" s="10">
        <v>0</v>
      </c>
      <c r="Y79" s="10">
        <v>0</v>
      </c>
      <c r="Z79" s="10">
        <v>0</v>
      </c>
      <c r="AA79" s="10">
        <v>2.8962898646746797</v>
      </c>
      <c r="AB79" s="10">
        <v>3.0008646633989748</v>
      </c>
      <c r="AC79" s="10">
        <v>1.8373138771323374</v>
      </c>
      <c r="AD79" s="10">
        <v>3.9211568355206534</v>
      </c>
      <c r="AE79" s="10">
        <v>1.2893705119988814</v>
      </c>
      <c r="AF79" s="10">
        <v>1.9184177587044502</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7</v>
      </c>
      <c r="J81" s="65">
        <v>7</v>
      </c>
      <c r="K81" s="65">
        <v>7</v>
      </c>
      <c r="L81" s="65">
        <v>7</v>
      </c>
      <c r="M81" s="65">
        <v>7</v>
      </c>
      <c r="N81" s="65">
        <v>7</v>
      </c>
      <c r="O81" s="65">
        <v>5</v>
      </c>
      <c r="P81" s="65">
        <v>5</v>
      </c>
      <c r="Q81" s="65">
        <v>5</v>
      </c>
      <c r="R81" s="65">
        <v>5</v>
      </c>
      <c r="S81" s="65">
        <v>5</v>
      </c>
      <c r="T81" s="65">
        <v>5</v>
      </c>
      <c r="U81" s="10">
        <v>7</v>
      </c>
      <c r="V81" s="10">
        <v>7</v>
      </c>
      <c r="W81" s="10">
        <v>7</v>
      </c>
      <c r="X81" s="10">
        <v>7</v>
      </c>
      <c r="Y81" s="10">
        <v>7</v>
      </c>
      <c r="Z81" s="10">
        <v>7</v>
      </c>
      <c r="AA81" s="10">
        <v>5</v>
      </c>
      <c r="AB81" s="10">
        <v>5</v>
      </c>
      <c r="AC81" s="10">
        <v>5</v>
      </c>
      <c r="AD81" s="10">
        <v>5</v>
      </c>
      <c r="AE81" s="10">
        <v>5</v>
      </c>
      <c r="AF81" s="10">
        <v>5</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-179.58486093282235</v>
      </c>
      <c r="J83" s="65">
        <v>-180.94962534670753</v>
      </c>
      <c r="K83" s="65">
        <v>-183.28769532493936</v>
      </c>
      <c r="L83" s="65">
        <v>-180.94962534670753</v>
      </c>
      <c r="M83" s="65">
        <v>-183.40100890014187</v>
      </c>
      <c r="N83" s="65">
        <v>-182.28706865822011</v>
      </c>
      <c r="O83" s="65">
        <v>-177.28707606369059</v>
      </c>
      <c r="P83" s="65">
        <v>-175.77211054976027</v>
      </c>
      <c r="Q83" s="65">
        <v>-175.77211054976027</v>
      </c>
      <c r="R83" s="65">
        <v>-172.4671692937994</v>
      </c>
      <c r="S83" s="65">
        <v>-172.4671692937994</v>
      </c>
      <c r="T83" s="65">
        <v>-172.4671692937994</v>
      </c>
      <c r="U83" s="10">
        <v>-178.36037427865287</v>
      </c>
      <c r="V83" s="10">
        <v>-163.81978024141887</v>
      </c>
      <c r="W83" s="10">
        <v>-163.81978024141887</v>
      </c>
      <c r="X83" s="10">
        <v>-164.75184761297362</v>
      </c>
      <c r="Y83" s="10">
        <v>-182.28706865822011</v>
      </c>
      <c r="Z83" s="10">
        <v>-163.81978024141887</v>
      </c>
      <c r="AA83" s="10">
        <v>-177.28707606369059</v>
      </c>
      <c r="AB83" s="10">
        <v>-175.77211054976027</v>
      </c>
      <c r="AC83" s="10">
        <v>-175.77211054976027</v>
      </c>
      <c r="AD83" s="10">
        <v>-172.4671692937994</v>
      </c>
      <c r="AE83" s="10">
        <v>-172.4671692937994</v>
      </c>
      <c r="AF83" s="10">
        <v>-172.4671692937994</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-166.74734878932134</v>
      </c>
      <c r="J85" s="10">
        <f t="shared" ref="J85:AF85" si="11">10*LOG10(10^((J81+J82)/10)+10^(J83/10))</f>
        <v>-166.80871345714263</v>
      </c>
      <c r="K85" s="10">
        <f t="shared" si="11"/>
        <v>-166.87895633623017</v>
      </c>
      <c r="L85" s="10">
        <f t="shared" si="11"/>
        <v>-166.80871345714263</v>
      </c>
      <c r="M85" s="10">
        <f t="shared" si="11"/>
        <v>-166.88151423039915</v>
      </c>
      <c r="N85" s="10">
        <f t="shared" si="11"/>
        <v>-166.85330520585578</v>
      </c>
      <c r="O85" s="10">
        <f t="shared" si="11"/>
        <v>-168.38130682610273</v>
      </c>
      <c r="P85" s="10">
        <f t="shared" si="11"/>
        <v>-168.15412926079244</v>
      </c>
      <c r="Q85" s="10">
        <f t="shared" si="11"/>
        <v>-168.15412926079244</v>
      </c>
      <c r="R85" s="10">
        <f t="shared" si="11"/>
        <v>-167.37188442441692</v>
      </c>
      <c r="S85" s="10">
        <f t="shared" si="11"/>
        <v>-167.37188442441692</v>
      </c>
      <c r="T85" s="10">
        <f t="shared" si="11"/>
        <v>-167.37188442441692</v>
      </c>
      <c r="U85" s="10">
        <f t="shared" si="11"/>
        <v>-166.67436766239058</v>
      </c>
      <c r="V85" s="10">
        <f t="shared" si="11"/>
        <v>-162.10807270675031</v>
      </c>
      <c r="W85" s="10">
        <f t="shared" si="11"/>
        <v>-162.10807270675031</v>
      </c>
      <c r="X85" s="10">
        <f t="shared" si="11"/>
        <v>-162.71404493606352</v>
      </c>
      <c r="Y85" s="10">
        <f t="shared" si="11"/>
        <v>-166.85330520585578</v>
      </c>
      <c r="Z85" s="10">
        <f t="shared" si="11"/>
        <v>-162.10807270675031</v>
      </c>
      <c r="AA85" s="10">
        <f t="shared" si="11"/>
        <v>-168.38130682610273</v>
      </c>
      <c r="AB85" s="10">
        <f t="shared" si="11"/>
        <v>-168.15412926079244</v>
      </c>
      <c r="AC85" s="10">
        <f t="shared" si="11"/>
        <v>-168.15412926079244</v>
      </c>
      <c r="AD85" s="10">
        <f t="shared" si="11"/>
        <v>-167.37188442441692</v>
      </c>
      <c r="AE85" s="10">
        <f t="shared" si="11"/>
        <v>-167.37188442441692</v>
      </c>
      <c r="AF85" s="10">
        <f t="shared" si="11"/>
        <v>-167.37188442441692</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-98.174023825008661</v>
      </c>
      <c r="J89" s="70">
        <f t="shared" ref="J89:AF89" si="12">J85+10*LOG10(J53)</f>
        <v>-91.422976119074079</v>
      </c>
      <c r="K89" s="70">
        <f t="shared" si="12"/>
        <v>-100.52411886808106</v>
      </c>
      <c r="L89" s="70">
        <f t="shared" si="12"/>
        <v>-95.01319554549076</v>
      </c>
      <c r="M89" s="70">
        <f t="shared" si="12"/>
        <v>-91.495776892330596</v>
      </c>
      <c r="N89" s="70">
        <f t="shared" si="12"/>
        <v>-86.928653727775341</v>
      </c>
      <c r="O89" s="70">
        <f t="shared" si="12"/>
        <v>-105.03676931459341</v>
      </c>
      <c r="P89" s="70">
        <f t="shared" si="12"/>
        <v>-112.59110425311957</v>
      </c>
      <c r="Q89" s="70">
        <f t="shared" si="12"/>
        <v>-112.59110425311957</v>
      </c>
      <c r="R89" s="70">
        <f t="shared" si="12"/>
        <v>-108.79855946010423</v>
      </c>
      <c r="S89" s="70">
        <f t="shared" si="12"/>
        <v>-111.80885941674404</v>
      </c>
      <c r="T89" s="70">
        <f t="shared" si="12"/>
        <v>-97.03764686954743</v>
      </c>
      <c r="U89" s="70">
        <f t="shared" si="12"/>
        <v>-98.101042698077904</v>
      </c>
      <c r="V89" s="70">
        <f t="shared" si="12"/>
        <v>-86.722335368681755</v>
      </c>
      <c r="W89" s="70">
        <f t="shared" si="12"/>
        <v>-95.753235238601192</v>
      </c>
      <c r="X89" s="70">
        <f t="shared" si="12"/>
        <v>-90.918527024411645</v>
      </c>
      <c r="Y89" s="70">
        <f t="shared" si="12"/>
        <v>-91.467567867787224</v>
      </c>
      <c r="Z89" s="70">
        <f t="shared" si="12"/>
        <v>-82.183421228669872</v>
      </c>
      <c r="AA89" s="70">
        <f t="shared" si="12"/>
        <v>-105.03676931459341</v>
      </c>
      <c r="AB89" s="70">
        <f t="shared" si="12"/>
        <v>-112.59110425311957</v>
      </c>
      <c r="AC89" s="70">
        <f t="shared" si="12"/>
        <v>-112.59110425311957</v>
      </c>
      <c r="AD89" s="70">
        <f t="shared" si="12"/>
        <v>-108.79855946010423</v>
      </c>
      <c r="AE89" s="70">
        <f t="shared" si="12"/>
        <v>-111.80885941674404</v>
      </c>
      <c r="AF89" s="70">
        <f t="shared" si="12"/>
        <v>-97.03764686954743</v>
      </c>
    </row>
    <row r="90" spans="1:32" ht="30" customHeight="1">
      <c r="A90" s="16" t="s">
        <v>29</v>
      </c>
      <c r="B90" s="17" t="s">
        <v>29</v>
      </c>
      <c r="C90" s="17"/>
      <c r="D90" s="17"/>
      <c r="E90" s="29"/>
    </row>
    <row r="91" spans="1:32" ht="31.5" customHeight="1">
      <c r="A91" s="16" t="s">
        <v>76</v>
      </c>
      <c r="B91" s="16" t="s">
        <v>165</v>
      </c>
      <c r="C91" s="16" t="s">
        <v>290</v>
      </c>
      <c r="D91" s="16" t="s">
        <v>290</v>
      </c>
      <c r="E91" s="21"/>
      <c r="I91" s="65">
        <v>-12.3</v>
      </c>
      <c r="J91" s="65">
        <v>-11.4</v>
      </c>
      <c r="K91" s="65">
        <v>-12.2</v>
      </c>
      <c r="L91" s="65">
        <v>-11.5</v>
      </c>
      <c r="M91" s="65">
        <v>-11.4</v>
      </c>
      <c r="N91" s="65">
        <v>-9.9393129420221218</v>
      </c>
      <c r="O91" s="65">
        <v>-19.600000000000001</v>
      </c>
      <c r="P91" s="65">
        <v>-13.1</v>
      </c>
      <c r="Q91" s="65">
        <v>-8.6999999999999993</v>
      </c>
      <c r="R91" s="65">
        <v>-13.6</v>
      </c>
      <c r="S91" s="65">
        <v>-6.9</v>
      </c>
      <c r="T91" s="65">
        <v>-9.6999999999999993</v>
      </c>
      <c r="U91" s="10">
        <v>-11</v>
      </c>
      <c r="V91" s="10">
        <v>-9.8000000000000007</v>
      </c>
      <c r="W91" s="10">
        <v>-9.8000000000000007</v>
      </c>
      <c r="X91" s="10">
        <v>-6.1</v>
      </c>
      <c r="Y91" s="10">
        <v>-9.8000000000000007</v>
      </c>
      <c r="Z91" s="10">
        <v>-7.0151472542713575</v>
      </c>
      <c r="AA91" s="10">
        <v>-16.899999999999999</v>
      </c>
      <c r="AB91" s="10">
        <v>-9.1</v>
      </c>
      <c r="AC91" s="10">
        <v>-4.9000000000000004</v>
      </c>
      <c r="AD91" s="10">
        <v>-12.1</v>
      </c>
      <c r="AE91" s="10">
        <v>-1.9</v>
      </c>
      <c r="AF91" s="10">
        <v>-5.0999999999999996</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-110.47402382500866</v>
      </c>
      <c r="J96" s="51">
        <f t="shared" ref="J96:AF96" si="13">J89+J91+J93-J94</f>
        <v>-102.82297611907408</v>
      </c>
      <c r="K96" s="51">
        <f t="shared" si="13"/>
        <v>-112.72411886808106</v>
      </c>
      <c r="L96" s="51">
        <f t="shared" si="13"/>
        <v>-106.51319554549076</v>
      </c>
      <c r="M96" s="51">
        <f t="shared" si="13"/>
        <v>-102.8957768923306</v>
      </c>
      <c r="N96" s="51">
        <f t="shared" si="13"/>
        <v>-96.867966669797468</v>
      </c>
      <c r="O96" s="51">
        <f t="shared" si="13"/>
        <v>-124.63676931459341</v>
      </c>
      <c r="P96" s="51">
        <f t="shared" si="13"/>
        <v>-125.69110425311956</v>
      </c>
      <c r="Q96" s="51">
        <f t="shared" si="13"/>
        <v>-121.29110425311957</v>
      </c>
      <c r="R96" s="51">
        <f t="shared" si="13"/>
        <v>-122.39855946010422</v>
      </c>
      <c r="S96" s="51">
        <f t="shared" si="13"/>
        <v>-118.70885941674405</v>
      </c>
      <c r="T96" s="51">
        <f t="shared" si="13"/>
        <v>-106.73764686954743</v>
      </c>
      <c r="U96" s="51">
        <f t="shared" si="13"/>
        <v>-109.1010426980779</v>
      </c>
      <c r="V96" s="51">
        <f t="shared" si="13"/>
        <v>-96.522335368681752</v>
      </c>
      <c r="W96" s="51">
        <f t="shared" si="13"/>
        <v>-105.55323523860119</v>
      </c>
      <c r="X96" s="51">
        <f t="shared" si="13"/>
        <v>-97.01852702441164</v>
      </c>
      <c r="Y96" s="51">
        <f t="shared" si="13"/>
        <v>-101.26756786778722</v>
      </c>
      <c r="Z96" s="51">
        <f t="shared" si="13"/>
        <v>-89.198568482941226</v>
      </c>
      <c r="AA96" s="51">
        <f t="shared" si="13"/>
        <v>-121.93676931459342</v>
      </c>
      <c r="AB96" s="51">
        <f t="shared" si="13"/>
        <v>-121.69110425311956</v>
      </c>
      <c r="AC96" s="51">
        <f t="shared" si="13"/>
        <v>-117.49110425311957</v>
      </c>
      <c r="AD96" s="51">
        <f t="shared" si="13"/>
        <v>-120.89855946010422</v>
      </c>
      <c r="AE96" s="51">
        <f t="shared" si="13"/>
        <v>-113.70885941674405</v>
      </c>
      <c r="AF96" s="51">
        <f t="shared" si="13"/>
        <v>-102.13764686954742</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158.54222492626104</v>
      </c>
      <c r="J98" s="51">
        <f t="shared" ref="J98:AF98" si="14">J54-J96+J60+J77</f>
        <v>157.3621707565716</v>
      </c>
      <c r="K98" s="51">
        <f t="shared" si="14"/>
        <v>158.80548821827361</v>
      </c>
      <c r="L98" s="51">
        <f t="shared" si="14"/>
        <v>157.46217075657162</v>
      </c>
      <c r="M98" s="51">
        <f t="shared" si="14"/>
        <v>161.00012257020592</v>
      </c>
      <c r="N98" s="51">
        <f t="shared" si="14"/>
        <v>159.51122648768467</v>
      </c>
      <c r="O98" s="51">
        <f t="shared" si="14"/>
        <v>153.42459017216569</v>
      </c>
      <c r="P98" s="51">
        <f t="shared" si="14"/>
        <v>153.35884410428588</v>
      </c>
      <c r="Q98" s="51">
        <f t="shared" si="14"/>
        <v>150.41955247400597</v>
      </c>
      <c r="R98" s="51">
        <f t="shared" si="14"/>
        <v>149.89145000072111</v>
      </c>
      <c r="S98" s="51">
        <f t="shared" si="14"/>
        <v>148.31819298091474</v>
      </c>
      <c r="T98" s="51">
        <f t="shared" si="14"/>
        <v>135.60473792792357</v>
      </c>
      <c r="U98" s="51">
        <f t="shared" si="14"/>
        <v>156.82782496181957</v>
      </c>
      <c r="V98" s="51">
        <f t="shared" si="14"/>
        <v>151.26046671746798</v>
      </c>
      <c r="W98" s="51">
        <f t="shared" si="14"/>
        <v>151.26046671746798</v>
      </c>
      <c r="X98" s="51">
        <f t="shared" si="14"/>
        <v>146.64864182943484</v>
      </c>
      <c r="Y98" s="51">
        <f t="shared" si="14"/>
        <v>159.37191354566255</v>
      </c>
      <c r="Z98" s="51">
        <f t="shared" si="14"/>
        <v>152.10039421567973</v>
      </c>
      <c r="AA98" s="51">
        <f t="shared" si="14"/>
        <v>151.08167927647798</v>
      </c>
      <c r="AB98" s="51">
        <f t="shared" si="14"/>
        <v>150.73143941627984</v>
      </c>
      <c r="AC98" s="51">
        <f t="shared" si="14"/>
        <v>147.69499020254648</v>
      </c>
      <c r="AD98" s="51">
        <f t="shared" si="14"/>
        <v>149.01860245114281</v>
      </c>
      <c r="AE98" s="51">
        <f t="shared" si="14"/>
        <v>144.4606887313044</v>
      </c>
      <c r="AF98" s="51">
        <f t="shared" si="14"/>
        <v>132.2604289374022</v>
      </c>
    </row>
    <row r="99" spans="1:32" ht="41.25" customHeight="1">
      <c r="A99" s="16" t="s">
        <v>135</v>
      </c>
      <c r="B99" s="16" t="s">
        <v>169</v>
      </c>
      <c r="C99" s="16" t="s">
        <v>262</v>
      </c>
      <c r="D99" s="16" t="s">
        <v>335</v>
      </c>
      <c r="E99" s="21"/>
      <c r="F99" s="62"/>
      <c r="I99" s="73">
        <f>I66+I73+I77-I80-I96</f>
        <v>167.44632850735243</v>
      </c>
      <c r="J99" s="73">
        <f t="shared" ref="J99:AF99" si="15">J66+J73+J77-J80-J96</f>
        <v>165.98925950340092</v>
      </c>
      <c r="K99" s="73">
        <f t="shared" si="15"/>
        <v>168.5552744024175</v>
      </c>
      <c r="L99" s="73">
        <f t="shared" si="15"/>
        <v>166.08925950340091</v>
      </c>
      <c r="M99" s="73">
        <f t="shared" si="15"/>
        <v>169.11463690987341</v>
      </c>
      <c r="N99" s="73">
        <f t="shared" si="15"/>
        <v>168.98792142248033</v>
      </c>
      <c r="O99" s="73">
        <f t="shared" si="15"/>
        <v>161.92595761851916</v>
      </c>
      <c r="P99" s="73">
        <f t="shared" si="15"/>
        <v>162.37599931096992</v>
      </c>
      <c r="Q99" s="73">
        <f t="shared" si="15"/>
        <v>160.86522226220617</v>
      </c>
      <c r="R99" s="73">
        <f t="shared" si="15"/>
        <v>160.1342733279032</v>
      </c>
      <c r="S99" s="73">
        <f t="shared" si="15"/>
        <v>158.44155755964672</v>
      </c>
      <c r="T99" s="73">
        <f t="shared" si="15"/>
        <v>145.04105649549126</v>
      </c>
      <c r="U99" s="73">
        <f t="shared" si="15"/>
        <v>165.45491370864886</v>
      </c>
      <c r="V99" s="73">
        <f t="shared" si="15"/>
        <v>160.50576473658285</v>
      </c>
      <c r="W99" s="73">
        <f t="shared" si="15"/>
        <v>160.50576473658285</v>
      </c>
      <c r="X99" s="73">
        <f t="shared" si="15"/>
        <v>155.88895445814705</v>
      </c>
      <c r="Y99" s="73">
        <f t="shared" si="15"/>
        <v>168.84860848045821</v>
      </c>
      <c r="Z99" s="73">
        <f t="shared" si="15"/>
        <v>161.3456922347946</v>
      </c>
      <c r="AA99" s="73">
        <f t="shared" si="15"/>
        <v>161.24301728370787</v>
      </c>
      <c r="AB99" s="73">
        <f t="shared" si="15"/>
        <v>160.79749858200989</v>
      </c>
      <c r="AC99" s="73">
        <f t="shared" si="15"/>
        <v>157.45167241535654</v>
      </c>
      <c r="AD99" s="73">
        <f t="shared" si="15"/>
        <v>159.59356017190225</v>
      </c>
      <c r="AE99" s="73">
        <f t="shared" si="15"/>
        <v>153.97918985720861</v>
      </c>
      <c r="AF99" s="73">
        <f t="shared" si="15"/>
        <v>141.91941778582918</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5.3639022147110893</v>
      </c>
      <c r="J103" s="66">
        <v>5.3639022147110893</v>
      </c>
      <c r="K103" s="66">
        <v>5.3639022147110893</v>
      </c>
      <c r="L103" s="66">
        <v>5.3639022147110893</v>
      </c>
      <c r="M103" s="66">
        <v>5.3639022147110893</v>
      </c>
      <c r="N103" s="66">
        <v>5.3639022147110893</v>
      </c>
      <c r="O103" s="66">
        <v>5.3639022147110893</v>
      </c>
      <c r="P103" s="66">
        <v>5.3639022147110893</v>
      </c>
      <c r="Q103" s="66">
        <v>5.3639022147110893</v>
      </c>
      <c r="R103" s="66">
        <v>5.3639022147110893</v>
      </c>
      <c r="S103" s="66">
        <v>5.3639022147110893</v>
      </c>
      <c r="T103" s="10">
        <v>5.3639022147110893</v>
      </c>
      <c r="U103" s="10">
        <v>5.3639022147110893</v>
      </c>
      <c r="V103" s="10">
        <v>5.3639022147110893</v>
      </c>
      <c r="W103" s="10">
        <v>5.3639022147110893</v>
      </c>
      <c r="X103" s="10">
        <v>5.3639022147110893</v>
      </c>
      <c r="Y103" s="10">
        <v>5.3639022147110893</v>
      </c>
      <c r="Z103" s="10">
        <v>5.3639022147110893</v>
      </c>
      <c r="AA103" s="10">
        <v>5.3639022147110893</v>
      </c>
      <c r="AB103" s="10">
        <v>5.3639022147110893</v>
      </c>
      <c r="AC103" s="10">
        <v>5.3639022147110893</v>
      </c>
      <c r="AD103" s="10">
        <v>5.3639022147110893</v>
      </c>
      <c r="AE103" s="10">
        <v>5.3639022147110893</v>
      </c>
      <c r="AF103" s="10">
        <v>5.3639022147110893</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4.477203251787671</v>
      </c>
      <c r="J105" s="66">
        <v>4.477203251787671</v>
      </c>
      <c r="K105" s="66">
        <v>4.477203251787671</v>
      </c>
      <c r="L105" s="66">
        <v>4.477203251787671</v>
      </c>
      <c r="M105" s="66">
        <v>4.477203251787671</v>
      </c>
      <c r="N105" s="66">
        <v>4.477203251787671</v>
      </c>
      <c r="O105" s="66">
        <v>4.477203251787671</v>
      </c>
      <c r="P105" s="66">
        <v>4.477203251787671</v>
      </c>
      <c r="Q105" s="66">
        <v>4.477203251787671</v>
      </c>
      <c r="R105" s="66">
        <v>4.477203251787671</v>
      </c>
      <c r="S105" s="66">
        <v>4.477203251787671</v>
      </c>
      <c r="T105" s="10">
        <v>4.477203251787671</v>
      </c>
      <c r="U105" s="10">
        <v>4.477203251787671</v>
      </c>
      <c r="V105" s="10">
        <v>4.477203251787671</v>
      </c>
      <c r="W105" s="10">
        <v>4.477203251787671</v>
      </c>
      <c r="X105" s="10">
        <v>4.477203251787671</v>
      </c>
      <c r="Y105" s="10">
        <v>4.477203251787671</v>
      </c>
      <c r="Z105" s="10">
        <v>4.477203251787671</v>
      </c>
      <c r="AA105" s="10">
        <v>4.477203251787671</v>
      </c>
      <c r="AB105" s="10">
        <v>4.477203251787671</v>
      </c>
      <c r="AC105" s="10">
        <v>4.477203251787671</v>
      </c>
      <c r="AD105" s="10">
        <v>4.477203251787671</v>
      </c>
      <c r="AE105" s="10">
        <v>4.477203251787671</v>
      </c>
      <c r="AF105" s="10">
        <v>4.477203251787671</v>
      </c>
    </row>
    <row r="106" spans="1:32" ht="44.25" customHeight="1">
      <c r="A106" s="16" t="s">
        <v>103</v>
      </c>
      <c r="B106" s="16" t="s">
        <v>174</v>
      </c>
      <c r="C106" s="16" t="s">
        <v>174</v>
      </c>
      <c r="D106" s="16" t="s">
        <v>174</v>
      </c>
      <c r="E106" s="75"/>
      <c r="I106" s="66">
        <v>24.230631381252834</v>
      </c>
      <c r="J106" s="66">
        <v>24.230631381252834</v>
      </c>
      <c r="K106" s="66">
        <v>24.230631381252834</v>
      </c>
      <c r="L106" s="66">
        <v>24.230631381252834</v>
      </c>
      <c r="M106" s="66">
        <v>24.230631381252834</v>
      </c>
      <c r="N106" s="66">
        <v>24.230631381252834</v>
      </c>
      <c r="O106" s="66">
        <v>24.230631381252834</v>
      </c>
      <c r="P106" s="66">
        <v>24.230631381252834</v>
      </c>
      <c r="Q106" s="66">
        <v>24.230631381252834</v>
      </c>
      <c r="R106" s="66">
        <v>24.230631381252834</v>
      </c>
      <c r="S106" s="66">
        <v>24.230631381252834</v>
      </c>
      <c r="T106" s="10">
        <v>24.230631381252834</v>
      </c>
      <c r="U106" s="10">
        <v>24.230631381252834</v>
      </c>
      <c r="V106" s="10">
        <v>24.230631381252834</v>
      </c>
      <c r="W106" s="10">
        <v>24.230631381252834</v>
      </c>
      <c r="X106" s="10">
        <v>24.230631381252834</v>
      </c>
      <c r="Y106" s="10">
        <v>24.230631381252834</v>
      </c>
      <c r="Z106" s="10">
        <v>24.230631381252834</v>
      </c>
      <c r="AA106" s="10">
        <v>24.230631381252834</v>
      </c>
      <c r="AB106" s="10">
        <v>24.230631381252834</v>
      </c>
      <c r="AC106" s="10">
        <v>24.230631381252834</v>
      </c>
      <c r="AD106" s="10">
        <v>24.230631381252834</v>
      </c>
      <c r="AE106" s="10">
        <v>24.230631381252834</v>
      </c>
      <c r="AF106" s="10">
        <v>24.230631381252834</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142.32899816317618</v>
      </c>
      <c r="J108" s="66">
        <f t="shared" ref="J108:AF108" si="16">J99-J103+J105-J106+J107</f>
        <v>140.87192915922466</v>
      </c>
      <c r="K108" s="66">
        <f t="shared" si="16"/>
        <v>143.43794405824124</v>
      </c>
      <c r="L108" s="66">
        <f t="shared" si="16"/>
        <v>140.97192915922466</v>
      </c>
      <c r="M108" s="66">
        <f t="shared" si="16"/>
        <v>143.99730656569716</v>
      </c>
      <c r="N108" s="66">
        <f t="shared" si="16"/>
        <v>143.87059107830407</v>
      </c>
      <c r="O108" s="66">
        <f t="shared" si="16"/>
        <v>136.80862727434291</v>
      </c>
      <c r="P108" s="66">
        <f t="shared" si="16"/>
        <v>137.25866896679366</v>
      </c>
      <c r="Q108" s="66">
        <f t="shared" si="16"/>
        <v>135.74789191802992</v>
      </c>
      <c r="R108" s="66">
        <f t="shared" si="16"/>
        <v>135.01694298372695</v>
      </c>
      <c r="S108" s="66">
        <f t="shared" si="16"/>
        <v>133.32422721547047</v>
      </c>
      <c r="T108" s="66">
        <f t="shared" si="16"/>
        <v>119.92372615131501</v>
      </c>
      <c r="U108" s="66">
        <f t="shared" si="16"/>
        <v>140.33758336447261</v>
      </c>
      <c r="V108" s="66">
        <f t="shared" si="16"/>
        <v>135.38843439240659</v>
      </c>
      <c r="W108" s="66">
        <f t="shared" si="16"/>
        <v>135.38843439240659</v>
      </c>
      <c r="X108" s="66">
        <f t="shared" si="16"/>
        <v>130.7716241139708</v>
      </c>
      <c r="Y108" s="66">
        <f t="shared" si="16"/>
        <v>143.73127813628196</v>
      </c>
      <c r="Z108" s="66">
        <f t="shared" si="16"/>
        <v>136.22836189061834</v>
      </c>
      <c r="AA108" s="66">
        <f t="shared" si="16"/>
        <v>136.12568693953162</v>
      </c>
      <c r="AB108" s="66">
        <f t="shared" si="16"/>
        <v>135.68016823783364</v>
      </c>
      <c r="AC108" s="66">
        <f t="shared" si="16"/>
        <v>132.33434207118029</v>
      </c>
      <c r="AD108" s="66">
        <f t="shared" si="16"/>
        <v>134.476229827726</v>
      </c>
      <c r="AE108" s="66">
        <f t="shared" si="16"/>
        <v>128.86185951303236</v>
      </c>
      <c r="AF108" s="66">
        <f t="shared" si="16"/>
        <v>116.80208744165293</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167.44632850735246</v>
      </c>
      <c r="J121" s="10">
        <v>165.98925950340089</v>
      </c>
      <c r="K121" s="10">
        <v>168.55527440241747</v>
      </c>
      <c r="L121" s="10">
        <v>166.08925950340088</v>
      </c>
      <c r="M121" s="10">
        <v>169.11463690987338</v>
      </c>
      <c r="N121" s="10">
        <v>168.9879214224803</v>
      </c>
      <c r="O121" s="10">
        <v>161.92595761851916</v>
      </c>
      <c r="P121" s="10">
        <v>162.37599931096995</v>
      </c>
      <c r="Q121" s="10">
        <v>160.86522226220615</v>
      </c>
      <c r="R121" s="10">
        <v>160.13427332790323</v>
      </c>
      <c r="S121" s="10">
        <v>158.44155755964672</v>
      </c>
      <c r="T121" s="10">
        <v>145.04105649549126</v>
      </c>
      <c r="U121" s="10">
        <v>165.45491370864883</v>
      </c>
      <c r="V121" s="10">
        <v>160.50576473658282</v>
      </c>
      <c r="W121" s="10">
        <v>160.50576473658282</v>
      </c>
      <c r="X121" s="10">
        <v>155.888954458147</v>
      </c>
      <c r="Y121" s="10">
        <v>168.84860848045818</v>
      </c>
      <c r="Z121" s="10">
        <v>161.34569223479457</v>
      </c>
      <c r="AA121" s="10">
        <v>161.24301728370787</v>
      </c>
      <c r="AB121" s="10">
        <v>160.79749858200989</v>
      </c>
      <c r="AC121" s="10">
        <v>157.45167241535651</v>
      </c>
      <c r="AD121" s="10">
        <v>159.59356017190225</v>
      </c>
      <c r="AE121" s="10">
        <v>153.97918985720864</v>
      </c>
      <c r="AF121" s="10">
        <v>141.91941778582918</v>
      </c>
    </row>
    <row r="122" spans="1:32">
      <c r="H122" s="10" t="s">
        <v>385</v>
      </c>
      <c r="I122" s="10">
        <v>152.13299726788074</v>
      </c>
      <c r="J122" s="10">
        <v>151.294361935702</v>
      </c>
      <c r="K122" s="10">
        <v>152.16460481478953</v>
      </c>
      <c r="L122" s="10">
        <v>151.39436193570199</v>
      </c>
      <c r="M122" s="10">
        <v>151.36716270895852</v>
      </c>
      <c r="N122" s="10">
        <v>149.87826662643727</v>
      </c>
      <c r="O122" s="10">
        <v>147.64706927123322</v>
      </c>
      <c r="P122" s="10">
        <v>148.70140420975937</v>
      </c>
      <c r="Q122" s="10">
        <v>144.30140420975937</v>
      </c>
      <c r="R122" s="10">
        <v>145.40885941674404</v>
      </c>
      <c r="S122" s="10">
        <v>141.71915937338386</v>
      </c>
      <c r="T122" s="10">
        <v>129.74794682618725</v>
      </c>
      <c r="U122" s="10">
        <v>150.76001614094994</v>
      </c>
      <c r="V122" s="10">
        <v>144.99372118530965</v>
      </c>
      <c r="W122" s="10">
        <v>144.99372118530965</v>
      </c>
      <c r="X122" s="10">
        <v>141.89969341462285</v>
      </c>
      <c r="Y122" s="10">
        <v>149.73895368441515</v>
      </c>
      <c r="Z122" s="10">
        <v>142.20886843958101</v>
      </c>
      <c r="AA122" s="10">
        <v>144.94706927123323</v>
      </c>
      <c r="AB122" s="10">
        <v>144.70140420975937</v>
      </c>
      <c r="AC122" s="10">
        <v>140.50140420975939</v>
      </c>
      <c r="AD122" s="10">
        <v>143.90885941674404</v>
      </c>
      <c r="AE122" s="10">
        <v>136.71915937338386</v>
      </c>
      <c r="AF122" s="10">
        <v>125.14794682618724</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391</v>
      </c>
      <c r="U126" s="71" t="s">
        <v>392</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-12.3</v>
      </c>
      <c r="J128" s="10">
        <f t="shared" ref="J128:AF128" si="19">J91</f>
        <v>-11.4</v>
      </c>
      <c r="K128" s="10">
        <f t="shared" si="19"/>
        <v>-12.2</v>
      </c>
      <c r="L128" s="10">
        <f t="shared" si="19"/>
        <v>-11.5</v>
      </c>
      <c r="M128" s="10">
        <f t="shared" si="19"/>
        <v>-11.4</v>
      </c>
      <c r="N128" s="10">
        <f t="shared" si="19"/>
        <v>-9.9393129420221218</v>
      </c>
      <c r="O128" s="10">
        <f t="shared" si="19"/>
        <v>-19.600000000000001</v>
      </c>
      <c r="P128" s="10">
        <f t="shared" si="19"/>
        <v>-13.1</v>
      </c>
      <c r="Q128" s="10">
        <f t="shared" si="19"/>
        <v>-8.6999999999999993</v>
      </c>
      <c r="R128" s="10">
        <f t="shared" si="19"/>
        <v>-13.6</v>
      </c>
      <c r="S128" s="10">
        <f t="shared" si="19"/>
        <v>-6.9</v>
      </c>
      <c r="T128" s="10">
        <f t="shared" si="19"/>
        <v>-9.6999999999999993</v>
      </c>
      <c r="U128" s="10">
        <f t="shared" si="19"/>
        <v>-11</v>
      </c>
      <c r="V128" s="10">
        <f t="shared" si="19"/>
        <v>-9.8000000000000007</v>
      </c>
      <c r="W128" s="10">
        <f t="shared" si="19"/>
        <v>-9.8000000000000007</v>
      </c>
      <c r="X128" s="10">
        <f t="shared" si="19"/>
        <v>-6.1</v>
      </c>
      <c r="Y128" s="10">
        <f t="shared" si="19"/>
        <v>-9.8000000000000007</v>
      </c>
      <c r="Z128" s="10">
        <f t="shared" si="19"/>
        <v>-7.0151472542713575</v>
      </c>
      <c r="AA128" s="10">
        <f t="shared" si="19"/>
        <v>-16.899999999999999</v>
      </c>
      <c r="AB128" s="10">
        <f t="shared" si="19"/>
        <v>-9.1</v>
      </c>
      <c r="AC128" s="10">
        <f t="shared" si="19"/>
        <v>-4.9000000000000004</v>
      </c>
      <c r="AD128" s="10">
        <f t="shared" si="19"/>
        <v>-12.1</v>
      </c>
      <c r="AE128" s="10">
        <f t="shared" si="19"/>
        <v>-1.9</v>
      </c>
      <c r="AF128" s="10">
        <f t="shared" si="19"/>
        <v>-5.0999999999999996</v>
      </c>
    </row>
    <row r="129" spans="8:32">
      <c r="H129" s="71" t="s">
        <v>382</v>
      </c>
      <c r="I129" s="66">
        <f>I98</f>
        <v>158.54222492626104</v>
      </c>
      <c r="J129" s="66">
        <f t="shared" ref="J129:AF130" si="20">J98</f>
        <v>157.3621707565716</v>
      </c>
      <c r="K129" s="66">
        <f t="shared" si="20"/>
        <v>158.80548821827361</v>
      </c>
      <c r="L129" s="66">
        <f t="shared" si="20"/>
        <v>157.46217075657162</v>
      </c>
      <c r="M129" s="66">
        <f t="shared" si="20"/>
        <v>161.00012257020592</v>
      </c>
      <c r="N129" s="66">
        <f t="shared" si="20"/>
        <v>159.51122648768467</v>
      </c>
      <c r="O129" s="66">
        <f t="shared" si="20"/>
        <v>153.42459017216569</v>
      </c>
      <c r="P129" s="66">
        <f t="shared" si="20"/>
        <v>153.35884410428588</v>
      </c>
      <c r="Q129" s="66">
        <f t="shared" si="20"/>
        <v>150.41955247400597</v>
      </c>
      <c r="R129" s="66">
        <f t="shared" si="20"/>
        <v>149.89145000072111</v>
      </c>
      <c r="S129" s="66">
        <f t="shared" si="20"/>
        <v>148.31819298091474</v>
      </c>
      <c r="T129" s="66">
        <f t="shared" si="20"/>
        <v>135.60473792792357</v>
      </c>
      <c r="U129" s="66">
        <f t="shared" si="20"/>
        <v>156.82782496181957</v>
      </c>
      <c r="V129" s="66">
        <f t="shared" si="20"/>
        <v>151.26046671746798</v>
      </c>
      <c r="W129" s="66">
        <f t="shared" si="20"/>
        <v>151.26046671746798</v>
      </c>
      <c r="X129" s="66">
        <f t="shared" si="20"/>
        <v>146.64864182943484</v>
      </c>
      <c r="Y129" s="66">
        <f t="shared" si="20"/>
        <v>159.37191354566255</v>
      </c>
      <c r="Z129" s="66">
        <f t="shared" si="20"/>
        <v>152.10039421567973</v>
      </c>
      <c r="AA129" s="66">
        <f t="shared" si="20"/>
        <v>151.08167927647798</v>
      </c>
      <c r="AB129" s="66">
        <f t="shared" si="20"/>
        <v>150.73143941627984</v>
      </c>
      <c r="AC129" s="66">
        <f t="shared" si="20"/>
        <v>147.69499020254648</v>
      </c>
      <c r="AD129" s="66">
        <f t="shared" si="20"/>
        <v>149.01860245114281</v>
      </c>
      <c r="AE129" s="66">
        <f t="shared" si="20"/>
        <v>144.4606887313044</v>
      </c>
      <c r="AF129" s="66">
        <f t="shared" si="20"/>
        <v>132.2604289374022</v>
      </c>
    </row>
    <row r="130" spans="8:32">
      <c r="H130" s="71" t="s">
        <v>383</v>
      </c>
      <c r="I130" s="66">
        <f>I99</f>
        <v>167.44632850735243</v>
      </c>
      <c r="J130" s="66">
        <f t="shared" si="20"/>
        <v>165.98925950340092</v>
      </c>
      <c r="K130" s="66">
        <f t="shared" si="20"/>
        <v>168.5552744024175</v>
      </c>
      <c r="L130" s="66">
        <f t="shared" si="20"/>
        <v>166.08925950340091</v>
      </c>
      <c r="M130" s="66">
        <f t="shared" si="20"/>
        <v>169.11463690987341</v>
      </c>
      <c r="N130" s="66">
        <f t="shared" si="20"/>
        <v>168.98792142248033</v>
      </c>
      <c r="O130" s="66">
        <f t="shared" si="20"/>
        <v>161.92595761851916</v>
      </c>
      <c r="P130" s="66">
        <f t="shared" si="20"/>
        <v>162.37599931096992</v>
      </c>
      <c r="Q130" s="66">
        <f t="shared" si="20"/>
        <v>160.86522226220617</v>
      </c>
      <c r="R130" s="66">
        <f t="shared" si="20"/>
        <v>160.1342733279032</v>
      </c>
      <c r="S130" s="66">
        <f t="shared" si="20"/>
        <v>158.44155755964672</v>
      </c>
      <c r="T130" s="66">
        <f t="shared" si="20"/>
        <v>145.04105649549126</v>
      </c>
      <c r="U130" s="66">
        <f t="shared" si="20"/>
        <v>165.45491370864886</v>
      </c>
      <c r="V130" s="66">
        <f t="shared" si="20"/>
        <v>160.50576473658285</v>
      </c>
      <c r="W130" s="66">
        <f t="shared" si="20"/>
        <v>160.50576473658285</v>
      </c>
      <c r="X130" s="66">
        <f t="shared" si="20"/>
        <v>155.88895445814705</v>
      </c>
      <c r="Y130" s="66">
        <f t="shared" si="20"/>
        <v>168.84860848045821</v>
      </c>
      <c r="Z130" s="66">
        <f t="shared" si="20"/>
        <v>161.3456922347946</v>
      </c>
      <c r="AA130" s="66">
        <f t="shared" si="20"/>
        <v>161.24301728370787</v>
      </c>
      <c r="AB130" s="66">
        <f t="shared" si="20"/>
        <v>160.79749858200989</v>
      </c>
      <c r="AC130" s="66">
        <f t="shared" si="20"/>
        <v>157.45167241535654</v>
      </c>
      <c r="AD130" s="66">
        <f t="shared" si="20"/>
        <v>159.59356017190225</v>
      </c>
      <c r="AE130" s="66">
        <f t="shared" si="20"/>
        <v>153.97918985720861</v>
      </c>
      <c r="AF130" s="66">
        <f t="shared" si="20"/>
        <v>141.91941778582918</v>
      </c>
    </row>
    <row r="131" spans="8:32">
      <c r="H131" s="71" t="s">
        <v>384</v>
      </c>
      <c r="I131" s="66">
        <f>I108</f>
        <v>142.32899816317618</v>
      </c>
      <c r="J131" s="66">
        <f t="shared" ref="J131:AF131" si="21">J108</f>
        <v>140.87192915922466</v>
      </c>
      <c r="K131" s="66">
        <f t="shared" si="21"/>
        <v>143.43794405824124</v>
      </c>
      <c r="L131" s="66">
        <f t="shared" si="21"/>
        <v>140.97192915922466</v>
      </c>
      <c r="M131" s="66">
        <f t="shared" si="21"/>
        <v>143.99730656569716</v>
      </c>
      <c r="N131" s="66">
        <f t="shared" si="21"/>
        <v>143.87059107830407</v>
      </c>
      <c r="O131" s="66">
        <f t="shared" si="21"/>
        <v>136.80862727434291</v>
      </c>
      <c r="P131" s="66">
        <f t="shared" si="21"/>
        <v>137.25866896679366</v>
      </c>
      <c r="Q131" s="66">
        <f t="shared" si="21"/>
        <v>135.74789191802992</v>
      </c>
      <c r="R131" s="66">
        <f t="shared" si="21"/>
        <v>135.01694298372695</v>
      </c>
      <c r="S131" s="66">
        <f t="shared" si="21"/>
        <v>133.32422721547047</v>
      </c>
      <c r="T131" s="66">
        <f t="shared" si="21"/>
        <v>119.92372615131501</v>
      </c>
      <c r="U131" s="66">
        <f t="shared" si="21"/>
        <v>140.33758336447261</v>
      </c>
      <c r="V131" s="66">
        <f t="shared" si="21"/>
        <v>135.38843439240659</v>
      </c>
      <c r="W131" s="66">
        <f t="shared" si="21"/>
        <v>135.38843439240659</v>
      </c>
      <c r="X131" s="66">
        <f t="shared" si="21"/>
        <v>130.7716241139708</v>
      </c>
      <c r="Y131" s="66">
        <f t="shared" si="21"/>
        <v>143.73127813628196</v>
      </c>
      <c r="Z131" s="66">
        <f t="shared" si="21"/>
        <v>136.22836189061834</v>
      </c>
      <c r="AA131" s="66">
        <f t="shared" si="21"/>
        <v>136.12568693953162</v>
      </c>
      <c r="AB131" s="66">
        <f t="shared" si="21"/>
        <v>135.68016823783364</v>
      </c>
      <c r="AC131" s="66">
        <f t="shared" si="21"/>
        <v>132.33434207118029</v>
      </c>
      <c r="AD131" s="66">
        <f t="shared" si="21"/>
        <v>134.476229827726</v>
      </c>
      <c r="AE131" s="66">
        <f t="shared" si="21"/>
        <v>128.86185951303236</v>
      </c>
      <c r="AF131" s="66">
        <f t="shared" si="21"/>
        <v>116.80208744165293</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EF786-EE40-4E35-B99A-00DE80CF0B62}">
  <dimension ref="A1:AF147"/>
  <sheetViews>
    <sheetView topLeftCell="E1" zoomScale="55" zoomScaleNormal="55" zoomScalePageLayoutView="85" workbookViewId="0">
      <selection activeCell="I3" sqref="I3"/>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394</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4</v>
      </c>
      <c r="P46" s="65">
        <v>4</v>
      </c>
      <c r="Q46" s="65">
        <v>4</v>
      </c>
      <c r="R46" s="65">
        <v>4</v>
      </c>
      <c r="S46" s="65">
        <v>4</v>
      </c>
      <c r="T46" s="65">
        <v>4</v>
      </c>
      <c r="U46" s="10">
        <v>128</v>
      </c>
      <c r="V46" s="10">
        <v>128</v>
      </c>
      <c r="W46" s="10">
        <v>128</v>
      </c>
      <c r="X46" s="10">
        <v>128</v>
      </c>
      <c r="Y46" s="10">
        <v>128</v>
      </c>
      <c r="Z46" s="10">
        <v>128</v>
      </c>
      <c r="AA46" s="10">
        <v>4</v>
      </c>
      <c r="AB46" s="10">
        <v>4</v>
      </c>
      <c r="AC46" s="10">
        <v>4</v>
      </c>
      <c r="AD46" s="10">
        <v>4</v>
      </c>
      <c r="AE46" s="10">
        <v>4</v>
      </c>
      <c r="AF46" s="10">
        <v>4</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32</v>
      </c>
      <c r="J48" s="65">
        <v>32</v>
      </c>
      <c r="K48" s="65">
        <v>32</v>
      </c>
      <c r="L48" s="65">
        <v>32</v>
      </c>
      <c r="M48" s="65">
        <v>32</v>
      </c>
      <c r="N48" s="65">
        <v>32</v>
      </c>
      <c r="O48" s="65">
        <v>4</v>
      </c>
      <c r="P48" s="65">
        <v>4</v>
      </c>
      <c r="Q48" s="65">
        <v>4</v>
      </c>
      <c r="R48" s="65">
        <v>4</v>
      </c>
      <c r="S48" s="65">
        <v>4</v>
      </c>
      <c r="T48" s="65">
        <v>4</v>
      </c>
      <c r="U48" s="10">
        <v>32</v>
      </c>
      <c r="V48" s="10">
        <v>32</v>
      </c>
      <c r="W48" s="10">
        <v>32</v>
      </c>
      <c r="X48" s="10">
        <v>32</v>
      </c>
      <c r="Y48" s="10">
        <v>32</v>
      </c>
      <c r="Z48" s="10">
        <v>32</v>
      </c>
      <c r="AA48" s="10">
        <v>4</v>
      </c>
      <c r="AB48" s="10">
        <v>4</v>
      </c>
      <c r="AC48" s="10">
        <v>4</v>
      </c>
      <c r="AD48" s="10">
        <v>4</v>
      </c>
      <c r="AE48" s="10">
        <v>4</v>
      </c>
      <c r="AF48" s="10">
        <v>4</v>
      </c>
    </row>
    <row r="49" spans="1:32" ht="193.2">
      <c r="A49" s="18" t="s">
        <v>118</v>
      </c>
      <c r="B49" s="18" t="s">
        <v>206</v>
      </c>
      <c r="C49" s="18" t="s">
        <v>284</v>
      </c>
      <c r="D49" s="18" t="s">
        <v>360</v>
      </c>
      <c r="E49" s="21" t="s">
        <v>250</v>
      </c>
      <c r="I49" s="65">
        <v>2</v>
      </c>
      <c r="J49" s="65">
        <v>2</v>
      </c>
      <c r="K49" s="65">
        <v>2</v>
      </c>
      <c r="L49" s="65">
        <v>2</v>
      </c>
      <c r="M49" s="65">
        <v>2</v>
      </c>
      <c r="N49" s="65">
        <v>2</v>
      </c>
      <c r="O49" s="65">
        <v>4</v>
      </c>
      <c r="P49" s="65">
        <v>4</v>
      </c>
      <c r="Q49" s="65">
        <v>4</v>
      </c>
      <c r="R49" s="65">
        <v>4</v>
      </c>
      <c r="S49" s="65">
        <v>4</v>
      </c>
      <c r="T49" s="65">
        <v>4</v>
      </c>
      <c r="U49" s="10">
        <v>2</v>
      </c>
      <c r="V49" s="10">
        <v>2</v>
      </c>
      <c r="W49" s="10">
        <v>2</v>
      </c>
      <c r="X49" s="10">
        <v>2</v>
      </c>
      <c r="Y49" s="10">
        <v>2</v>
      </c>
      <c r="Z49" s="10">
        <v>2</v>
      </c>
      <c r="AA49" s="10">
        <v>4</v>
      </c>
      <c r="AB49" s="10">
        <v>4</v>
      </c>
      <c r="AC49" s="10">
        <v>4</v>
      </c>
      <c r="AD49" s="10">
        <v>4</v>
      </c>
      <c r="AE49" s="10">
        <v>4</v>
      </c>
      <c r="AF49" s="10">
        <v>4</v>
      </c>
    </row>
    <row r="50" spans="1:32" ht="123" customHeight="1">
      <c r="A50" s="19" t="s">
        <v>109</v>
      </c>
      <c r="B50" s="19" t="s">
        <v>207</v>
      </c>
      <c r="C50" s="19" t="s">
        <v>207</v>
      </c>
      <c r="D50" s="25" t="s">
        <v>322</v>
      </c>
      <c r="E50" s="25" t="s">
        <v>343</v>
      </c>
      <c r="F50" s="38" t="s">
        <v>364</v>
      </c>
      <c r="I50" s="65">
        <v>53.010299956639805</v>
      </c>
      <c r="J50" s="65">
        <v>53.010299956639805</v>
      </c>
      <c r="K50" s="65">
        <v>53.010299956639805</v>
      </c>
      <c r="L50" s="65">
        <v>53.010299956639805</v>
      </c>
      <c r="M50" s="65">
        <v>53.010299956639805</v>
      </c>
      <c r="N50" s="65">
        <v>53.010299956639805</v>
      </c>
      <c r="O50" s="65">
        <v>23.010299956639805</v>
      </c>
      <c r="P50" s="65">
        <v>23.010299956639805</v>
      </c>
      <c r="Q50" s="65">
        <v>23.010299956639805</v>
      </c>
      <c r="R50" s="65">
        <v>23.010299956639805</v>
      </c>
      <c r="S50" s="65">
        <v>23.010299956639805</v>
      </c>
      <c r="T50" s="65">
        <v>23.010299956639805</v>
      </c>
      <c r="U50" s="10">
        <v>53.010299956639805</v>
      </c>
      <c r="V50" s="10">
        <v>53.010299956639805</v>
      </c>
      <c r="W50" s="10">
        <v>53.010299956639805</v>
      </c>
      <c r="X50" s="10">
        <v>53.010299956639805</v>
      </c>
      <c r="Y50" s="10">
        <v>53.010299956639805</v>
      </c>
      <c r="Z50" s="10">
        <v>53.010299956639805</v>
      </c>
      <c r="AA50" s="10">
        <v>23.010299956639805</v>
      </c>
      <c r="AB50" s="10">
        <v>23.010299956639805</v>
      </c>
      <c r="AC50" s="10">
        <v>23.010299956639805</v>
      </c>
      <c r="AD50" s="10">
        <v>23.010299956639805</v>
      </c>
      <c r="AE50" s="10">
        <v>23.010299956639805</v>
      </c>
      <c r="AF50" s="10">
        <v>23.010299956639805</v>
      </c>
    </row>
    <row r="51" spans="1:32" ht="99" customHeight="1">
      <c r="A51" s="20" t="s">
        <v>94</v>
      </c>
      <c r="B51" s="25" t="s">
        <v>94</v>
      </c>
      <c r="C51" s="25" t="s">
        <v>94</v>
      </c>
      <c r="D51" s="25" t="s">
        <v>94</v>
      </c>
      <c r="E51" s="25" t="s">
        <v>365</v>
      </c>
      <c r="F51" s="38" t="s">
        <v>220</v>
      </c>
      <c r="G51" s="38" t="s">
        <v>259</v>
      </c>
      <c r="I51" s="65">
        <v>98280000</v>
      </c>
      <c r="J51" s="65">
        <v>98280000</v>
      </c>
      <c r="K51" s="65">
        <v>98280000</v>
      </c>
      <c r="L51" s="65">
        <v>98280000</v>
      </c>
      <c r="M51" s="65">
        <v>98280000</v>
      </c>
      <c r="N51" s="65">
        <v>98280000</v>
      </c>
      <c r="O51" s="65">
        <v>2160000</v>
      </c>
      <c r="P51" s="65">
        <v>360000</v>
      </c>
      <c r="Q51" s="65">
        <v>360000</v>
      </c>
      <c r="R51" s="65">
        <v>720000</v>
      </c>
      <c r="S51" s="65">
        <v>360000</v>
      </c>
      <c r="T51" s="65">
        <v>10800000</v>
      </c>
      <c r="U51" s="10">
        <v>98280000</v>
      </c>
      <c r="V51" s="10">
        <v>98280000</v>
      </c>
      <c r="W51" s="10">
        <v>98280000</v>
      </c>
      <c r="X51" s="10">
        <v>98280000</v>
      </c>
      <c r="Y51" s="10">
        <v>98280000</v>
      </c>
      <c r="Z51" s="10">
        <v>98280000</v>
      </c>
      <c r="AA51" s="10">
        <v>2160000</v>
      </c>
      <c r="AB51" s="10">
        <v>360000</v>
      </c>
      <c r="AC51" s="10">
        <v>360000</v>
      </c>
      <c r="AD51" s="10">
        <v>720000</v>
      </c>
      <c r="AE51" s="10">
        <v>360000</v>
      </c>
      <c r="AF51" s="10">
        <v>10800000</v>
      </c>
    </row>
    <row r="52" spans="1:32" ht="144" customHeight="1">
      <c r="A52" s="20" t="s">
        <v>110</v>
      </c>
      <c r="B52" s="20" t="s">
        <v>246</v>
      </c>
      <c r="C52" s="20" t="s">
        <v>278</v>
      </c>
      <c r="D52" s="20" t="s">
        <v>356</v>
      </c>
      <c r="E52" s="25"/>
      <c r="I52" s="10">
        <f>I50-10*LOG10(I51/1000000)</f>
        <v>33.085648478559371</v>
      </c>
      <c r="J52" s="10">
        <f t="shared" ref="J52:AF52" si="0">J50-10*LOG10(J51/1000000)</f>
        <v>33.085648478559371</v>
      </c>
      <c r="K52" s="10">
        <f t="shared" si="0"/>
        <v>33.085648478559371</v>
      </c>
      <c r="L52" s="10">
        <f t="shared" si="0"/>
        <v>33.085648478559371</v>
      </c>
      <c r="M52" s="10">
        <f t="shared" si="0"/>
        <v>33.085648478559371</v>
      </c>
      <c r="N52" s="10">
        <f t="shared" si="0"/>
        <v>33.085648478559371</v>
      </c>
      <c r="O52" s="10">
        <f t="shared" si="0"/>
        <v>19.665762445130497</v>
      </c>
      <c r="P52" s="10">
        <f t="shared" si="0"/>
        <v>27.447274948966932</v>
      </c>
      <c r="Q52" s="10">
        <f t="shared" si="0"/>
        <v>27.447274948966932</v>
      </c>
      <c r="R52" s="10">
        <f t="shared" si="0"/>
        <v>24.436974992327123</v>
      </c>
      <c r="S52" s="10">
        <f t="shared" si="0"/>
        <v>27.447274948966932</v>
      </c>
      <c r="T52" s="10">
        <f t="shared" si="0"/>
        <v>12.676062401770309</v>
      </c>
      <c r="U52" s="10">
        <f t="shared" si="0"/>
        <v>33.085648478559371</v>
      </c>
      <c r="V52" s="10">
        <f t="shared" si="0"/>
        <v>33.085648478559371</v>
      </c>
      <c r="W52" s="10">
        <f t="shared" si="0"/>
        <v>33.085648478559371</v>
      </c>
      <c r="X52" s="10">
        <f t="shared" si="0"/>
        <v>33.085648478559371</v>
      </c>
      <c r="Y52" s="10">
        <f t="shared" si="0"/>
        <v>33.085648478559371</v>
      </c>
      <c r="Z52" s="10">
        <f t="shared" si="0"/>
        <v>33.085648478559371</v>
      </c>
      <c r="AA52" s="10">
        <f t="shared" si="0"/>
        <v>19.665762445130497</v>
      </c>
      <c r="AB52" s="10">
        <f t="shared" si="0"/>
        <v>27.447274948966932</v>
      </c>
      <c r="AC52" s="10">
        <f t="shared" si="0"/>
        <v>27.447274948966932</v>
      </c>
      <c r="AD52" s="10">
        <f t="shared" si="0"/>
        <v>24.436974992327123</v>
      </c>
      <c r="AE52" s="10">
        <f t="shared" si="0"/>
        <v>27.447274948966932</v>
      </c>
      <c r="AF52" s="10">
        <f t="shared" si="0"/>
        <v>12.676062401770309</v>
      </c>
    </row>
    <row r="53" spans="1:32" ht="90.9" customHeight="1">
      <c r="A53" s="20"/>
      <c r="B53" s="20" t="s">
        <v>224</v>
      </c>
      <c r="C53" s="25" t="s">
        <v>277</v>
      </c>
      <c r="D53" s="25" t="s">
        <v>329</v>
      </c>
      <c r="E53" s="25"/>
      <c r="I53" s="68">
        <v>7200000</v>
      </c>
      <c r="J53" s="68">
        <v>34560000</v>
      </c>
      <c r="K53" s="68">
        <v>4320000</v>
      </c>
      <c r="L53" s="68">
        <v>15120000</v>
      </c>
      <c r="M53" s="68">
        <v>34560000</v>
      </c>
      <c r="N53" s="68">
        <v>98280000</v>
      </c>
      <c r="O53" s="68">
        <v>2160000</v>
      </c>
      <c r="P53" s="68">
        <v>360000</v>
      </c>
      <c r="Q53" s="68">
        <v>360000</v>
      </c>
      <c r="R53" s="68">
        <v>720000</v>
      </c>
      <c r="S53" s="68">
        <v>360000</v>
      </c>
      <c r="T53" s="65">
        <v>10800000</v>
      </c>
      <c r="U53" s="10">
        <v>7200000</v>
      </c>
      <c r="V53" s="10">
        <v>34560000</v>
      </c>
      <c r="W53" s="10">
        <v>4320000</v>
      </c>
      <c r="X53" s="10">
        <v>15120000</v>
      </c>
      <c r="Y53" s="10">
        <v>34560000</v>
      </c>
      <c r="Z53" s="10">
        <v>98280000</v>
      </c>
      <c r="AA53" s="10">
        <v>2160000</v>
      </c>
      <c r="AB53" s="10">
        <v>360000</v>
      </c>
      <c r="AC53" s="10">
        <v>360000</v>
      </c>
      <c r="AD53" s="10">
        <v>720000</v>
      </c>
      <c r="AE53" s="10">
        <v>360000</v>
      </c>
      <c r="AF53" s="10">
        <v>10800000</v>
      </c>
    </row>
    <row r="54" spans="1:32" ht="39" customHeight="1">
      <c r="A54" s="20" t="s">
        <v>92</v>
      </c>
      <c r="B54" s="25" t="s">
        <v>223</v>
      </c>
      <c r="C54" s="25" t="s">
        <v>276</v>
      </c>
      <c r="D54" s="25" t="s">
        <v>276</v>
      </c>
      <c r="E54" s="25"/>
      <c r="I54" s="66">
        <f>I52+10*LOG10(I53/1000000)</f>
        <v>41.658973442872053</v>
      </c>
      <c r="J54" s="66">
        <f t="shared" ref="J54:AF54" si="1">J52+10*LOG10(J53/1000000)</f>
        <v>48.471385816627929</v>
      </c>
      <c r="K54" s="66">
        <f t="shared" si="1"/>
        <v>39.440485946708492</v>
      </c>
      <c r="L54" s="66">
        <f t="shared" si="1"/>
        <v>44.881166390211249</v>
      </c>
      <c r="M54" s="66">
        <f t="shared" si="1"/>
        <v>48.471385816627929</v>
      </c>
      <c r="N54" s="66">
        <f t="shared" si="1"/>
        <v>53.010299956639805</v>
      </c>
      <c r="O54" s="66">
        <f t="shared" si="1"/>
        <v>23.010299956639805</v>
      </c>
      <c r="P54" s="66">
        <f t="shared" si="1"/>
        <v>23.010299956639805</v>
      </c>
      <c r="Q54" s="66">
        <f t="shared" si="1"/>
        <v>23.010299956639805</v>
      </c>
      <c r="R54" s="66">
        <f t="shared" si="1"/>
        <v>23.010299956639805</v>
      </c>
      <c r="S54" s="66">
        <f t="shared" si="1"/>
        <v>23.010299956639805</v>
      </c>
      <c r="T54" s="66">
        <f t="shared" si="1"/>
        <v>23.010299956639805</v>
      </c>
      <c r="U54" s="66">
        <f t="shared" si="1"/>
        <v>41.658973442872053</v>
      </c>
      <c r="V54" s="66">
        <f t="shared" si="1"/>
        <v>48.471385816627929</v>
      </c>
      <c r="W54" s="66">
        <f t="shared" si="1"/>
        <v>39.440485946708492</v>
      </c>
      <c r="X54" s="66">
        <f t="shared" si="1"/>
        <v>44.881166390211249</v>
      </c>
      <c r="Y54" s="66">
        <f t="shared" si="1"/>
        <v>48.471385816627929</v>
      </c>
      <c r="Z54" s="66">
        <f t="shared" si="1"/>
        <v>53.010299956639805</v>
      </c>
      <c r="AA54" s="66">
        <f t="shared" si="1"/>
        <v>23.010299956639805</v>
      </c>
      <c r="AB54" s="66">
        <f t="shared" si="1"/>
        <v>23.010299956639805</v>
      </c>
      <c r="AC54" s="66">
        <f t="shared" si="1"/>
        <v>23.010299956639805</v>
      </c>
      <c r="AD54" s="66">
        <f t="shared" si="1"/>
        <v>23.010299956639805</v>
      </c>
      <c r="AE54" s="66">
        <f t="shared" si="1"/>
        <v>23.010299956639805</v>
      </c>
      <c r="AF54" s="66">
        <f t="shared" si="1"/>
        <v>23.010299956639805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12.980606626228937</v>
      </c>
      <c r="J56" s="66">
        <f t="shared" ref="J56:AF56" si="2">J57-J58</f>
        <v>11.181010808294563</v>
      </c>
      <c r="K56" s="66">
        <f t="shared" si="2"/>
        <v>11.181010808294563</v>
      </c>
      <c r="L56" s="66">
        <f t="shared" si="2"/>
        <v>11.807605634332653</v>
      </c>
      <c r="M56" s="66">
        <f t="shared" si="2"/>
        <v>12.246900458683232</v>
      </c>
      <c r="N56" s="66">
        <f t="shared" si="2"/>
        <v>13.714312793774642</v>
      </c>
      <c r="O56" s="66">
        <f t="shared" si="2"/>
        <v>0</v>
      </c>
      <c r="P56" s="66">
        <f t="shared" si="2"/>
        <v>0</v>
      </c>
      <c r="Q56" s="66">
        <f t="shared" si="2"/>
        <v>0</v>
      </c>
      <c r="R56" s="66">
        <f t="shared" si="2"/>
        <v>0</v>
      </c>
      <c r="S56" s="66">
        <f t="shared" si="2"/>
        <v>0</v>
      </c>
      <c r="T56" s="66">
        <f t="shared" si="2"/>
        <v>0</v>
      </c>
      <c r="U56" s="66">
        <f t="shared" si="2"/>
        <v>10.615897412167154</v>
      </c>
      <c r="V56" s="66">
        <f t="shared" si="2"/>
        <v>11.788770488882385</v>
      </c>
      <c r="W56" s="66">
        <f t="shared" si="2"/>
        <v>11.754245978852161</v>
      </c>
      <c r="X56" s="66">
        <f t="shared" si="2"/>
        <v>10.674593359408492</v>
      </c>
      <c r="Y56" s="66">
        <f t="shared" si="2"/>
        <v>13.444130355497553</v>
      </c>
      <c r="Z56" s="66">
        <f t="shared" si="2"/>
        <v>11.767326865703957</v>
      </c>
      <c r="AA56" s="66">
        <f t="shared" si="2"/>
        <v>0</v>
      </c>
      <c r="AB56" s="66">
        <f t="shared" si="2"/>
        <v>0</v>
      </c>
      <c r="AC56" s="66">
        <f t="shared" si="2"/>
        <v>0</v>
      </c>
      <c r="AD56" s="66">
        <f t="shared" si="2"/>
        <v>0</v>
      </c>
      <c r="AE56" s="66">
        <f t="shared" si="2"/>
        <v>0</v>
      </c>
      <c r="AF56" s="66">
        <f t="shared" si="2"/>
        <v>0</v>
      </c>
    </row>
    <row r="57" spans="1:32" ht="42" customHeight="1">
      <c r="A57" s="18" t="s">
        <v>124</v>
      </c>
      <c r="B57" s="21" t="s">
        <v>124</v>
      </c>
      <c r="C57" s="21" t="s">
        <v>124</v>
      </c>
      <c r="D57" s="21" t="s">
        <v>124</v>
      </c>
      <c r="E57" s="36"/>
      <c r="F57" s="39"/>
      <c r="G57" s="39"/>
      <c r="I57" s="66">
        <f>I59+10*LOG10(I46/I48)</f>
        <v>14.020599913279625</v>
      </c>
      <c r="J57" s="66">
        <f t="shared" ref="J57:AF57" si="3">J59+10*LOG10(J46/J48)</f>
        <v>14.020599913279625</v>
      </c>
      <c r="K57" s="66">
        <f t="shared" si="3"/>
        <v>14.020599913279625</v>
      </c>
      <c r="L57" s="66">
        <f t="shared" si="3"/>
        <v>14.020599913279625</v>
      </c>
      <c r="M57" s="66">
        <f t="shared" si="3"/>
        <v>14.020599913279625</v>
      </c>
      <c r="N57" s="66">
        <f t="shared" si="3"/>
        <v>14.020599913279625</v>
      </c>
      <c r="O57" s="66">
        <f t="shared" si="3"/>
        <v>0</v>
      </c>
      <c r="P57" s="66">
        <f t="shared" si="3"/>
        <v>0</v>
      </c>
      <c r="Q57" s="66">
        <f t="shared" si="3"/>
        <v>0</v>
      </c>
      <c r="R57" s="66">
        <f t="shared" si="3"/>
        <v>0</v>
      </c>
      <c r="S57" s="66">
        <f t="shared" si="3"/>
        <v>0</v>
      </c>
      <c r="T57" s="66">
        <f t="shared" si="3"/>
        <v>0</v>
      </c>
      <c r="U57" s="66">
        <f t="shared" si="3"/>
        <v>14.020599913279625</v>
      </c>
      <c r="V57" s="66">
        <f t="shared" si="3"/>
        <v>14.020599913279625</v>
      </c>
      <c r="W57" s="66">
        <f t="shared" si="3"/>
        <v>14.020599913279625</v>
      </c>
      <c r="X57" s="66">
        <f t="shared" si="3"/>
        <v>14.020599913279625</v>
      </c>
      <c r="Y57" s="66">
        <f t="shared" si="3"/>
        <v>14.020599913279625</v>
      </c>
      <c r="Z57" s="66">
        <f t="shared" si="3"/>
        <v>14.020599913279625</v>
      </c>
      <c r="AA57" s="66">
        <f t="shared" si="3"/>
        <v>0</v>
      </c>
      <c r="AB57" s="66">
        <f t="shared" si="3"/>
        <v>0</v>
      </c>
      <c r="AC57" s="66">
        <f t="shared" si="3"/>
        <v>0</v>
      </c>
      <c r="AD57" s="66">
        <f t="shared" si="3"/>
        <v>0</v>
      </c>
      <c r="AE57" s="66">
        <f t="shared" si="3"/>
        <v>0</v>
      </c>
      <c r="AF57" s="66">
        <f t="shared" si="3"/>
        <v>0</v>
      </c>
    </row>
    <row r="58" spans="1:32" ht="42" customHeight="1">
      <c r="A58" s="24" t="s">
        <v>114</v>
      </c>
      <c r="B58" s="24" t="s">
        <v>146</v>
      </c>
      <c r="C58" s="24" t="s">
        <v>146</v>
      </c>
      <c r="D58" s="24" t="s">
        <v>330</v>
      </c>
      <c r="E58" s="27"/>
      <c r="I58" s="67">
        <v>1.0399932870506881</v>
      </c>
      <c r="J58" s="67">
        <v>2.8395891049850626</v>
      </c>
      <c r="K58" s="67">
        <v>2.8395891049850626</v>
      </c>
      <c r="L58" s="67">
        <v>2.2129942789469723</v>
      </c>
      <c r="M58" s="67">
        <v>1.7736994545963931</v>
      </c>
      <c r="N58" s="67">
        <v>0.306287119504983</v>
      </c>
      <c r="O58" s="67">
        <v>0</v>
      </c>
      <c r="P58" s="67">
        <v>0</v>
      </c>
      <c r="Q58" s="67">
        <v>0</v>
      </c>
      <c r="R58" s="67">
        <v>0</v>
      </c>
      <c r="S58" s="67">
        <v>0</v>
      </c>
      <c r="T58" s="65">
        <v>0</v>
      </c>
      <c r="U58" s="10">
        <v>3.404702501112471</v>
      </c>
      <c r="V58" s="10">
        <v>2.2318294243972403</v>
      </c>
      <c r="W58" s="10">
        <v>2.2663539344274639</v>
      </c>
      <c r="X58" s="10">
        <v>3.346006553871133</v>
      </c>
      <c r="Y58" s="10">
        <v>0.57646955778207243</v>
      </c>
      <c r="Z58" s="10">
        <v>2.2532730475756679</v>
      </c>
      <c r="AA58" s="10">
        <v>0</v>
      </c>
      <c r="AB58" s="10">
        <v>0</v>
      </c>
      <c r="AC58" s="10">
        <v>0</v>
      </c>
      <c r="AD58" s="10">
        <v>0</v>
      </c>
      <c r="AE58" s="10">
        <v>0</v>
      </c>
      <c r="AF58" s="10">
        <v>0</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0</v>
      </c>
      <c r="P59" s="67">
        <v>0</v>
      </c>
      <c r="Q59" s="67">
        <v>0</v>
      </c>
      <c r="R59" s="67">
        <v>0</v>
      </c>
      <c r="S59" s="67">
        <v>0</v>
      </c>
      <c r="T59" s="65">
        <v>0</v>
      </c>
      <c r="U59" s="10">
        <v>8</v>
      </c>
      <c r="V59" s="10">
        <v>8</v>
      </c>
      <c r="W59" s="10">
        <v>8</v>
      </c>
      <c r="X59" s="10">
        <v>8</v>
      </c>
      <c r="Y59" s="10">
        <v>8</v>
      </c>
      <c r="Z59" s="10">
        <v>8</v>
      </c>
      <c r="AA59" s="10">
        <v>0</v>
      </c>
      <c r="AB59" s="10">
        <v>0</v>
      </c>
      <c r="AC59" s="10">
        <v>0</v>
      </c>
      <c r="AD59" s="10">
        <v>0</v>
      </c>
      <c r="AE59" s="10">
        <v>0</v>
      </c>
      <c r="AF59" s="10">
        <v>0</v>
      </c>
    </row>
    <row r="60" spans="1:32" ht="38.25" customHeight="1">
      <c r="A60" s="18" t="s">
        <v>127</v>
      </c>
      <c r="B60" s="18" t="s">
        <v>157</v>
      </c>
      <c r="C60" s="21" t="s">
        <v>279</v>
      </c>
      <c r="D60" s="21" t="s">
        <v>353</v>
      </c>
      <c r="E60" s="21"/>
      <c r="I60" s="66">
        <f>I61-I62</f>
        <v>6.7985083348049393</v>
      </c>
      <c r="J60" s="66">
        <f t="shared" ref="J60:AF60" si="4">J61-J62</f>
        <v>5.8966735197462619</v>
      </c>
      <c r="K60" s="66">
        <f t="shared" si="4"/>
        <v>5.8966735197462619</v>
      </c>
      <c r="L60" s="66">
        <f t="shared" si="4"/>
        <v>6.2229425230529491</v>
      </c>
      <c r="M60" s="66">
        <f t="shared" si="4"/>
        <v>9.6329598612474037</v>
      </c>
      <c r="N60" s="66">
        <f t="shared" si="4"/>
        <v>9.6329598612474037</v>
      </c>
      <c r="O60" s="66">
        <f t="shared" si="4"/>
        <v>0</v>
      </c>
      <c r="P60" s="66">
        <f t="shared" si="4"/>
        <v>0</v>
      </c>
      <c r="Q60" s="66">
        <f t="shared" si="4"/>
        <v>0</v>
      </c>
      <c r="R60" s="66">
        <f t="shared" si="4"/>
        <v>0</v>
      </c>
      <c r="S60" s="66">
        <f t="shared" si="4"/>
        <v>0</v>
      </c>
      <c r="T60" s="66">
        <f t="shared" si="4"/>
        <v>0</v>
      </c>
      <c r="U60" s="66">
        <f t="shared" si="4"/>
        <v>5.7524413722672314</v>
      </c>
      <c r="V60" s="66">
        <f t="shared" si="4"/>
        <v>6.3345081620237202</v>
      </c>
      <c r="W60" s="66">
        <f t="shared" si="4"/>
        <v>6.1123302071517136</v>
      </c>
      <c r="X60" s="66">
        <f t="shared" si="4"/>
        <v>5.7812535878754296</v>
      </c>
      <c r="Y60" s="66">
        <f t="shared" si="4"/>
        <v>9.6329598612474037</v>
      </c>
      <c r="Z60" s="66">
        <f t="shared" si="4"/>
        <v>9.6329598612474037</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12.041199826559248</v>
      </c>
      <c r="J61" s="66">
        <f t="shared" ref="J61:AF61" si="5">10*LOG10(J48/J49)</f>
        <v>12.041199826559248</v>
      </c>
      <c r="K61" s="66">
        <f t="shared" si="5"/>
        <v>12.041199826559248</v>
      </c>
      <c r="L61" s="66">
        <f t="shared" si="5"/>
        <v>12.041199826559248</v>
      </c>
      <c r="M61" s="66">
        <f t="shared" si="5"/>
        <v>12.041199826559248</v>
      </c>
      <c r="N61" s="66">
        <f t="shared" si="5"/>
        <v>12.041199826559248</v>
      </c>
      <c r="O61" s="66">
        <f t="shared" si="5"/>
        <v>0</v>
      </c>
      <c r="P61" s="66">
        <f t="shared" si="5"/>
        <v>0</v>
      </c>
      <c r="Q61" s="66">
        <f t="shared" si="5"/>
        <v>0</v>
      </c>
      <c r="R61" s="66">
        <f t="shared" si="5"/>
        <v>0</v>
      </c>
      <c r="S61" s="66">
        <f t="shared" si="5"/>
        <v>0</v>
      </c>
      <c r="T61" s="66">
        <f t="shared" si="5"/>
        <v>0</v>
      </c>
      <c r="U61" s="66">
        <f t="shared" si="5"/>
        <v>12.041199826559248</v>
      </c>
      <c r="V61" s="66">
        <f t="shared" si="5"/>
        <v>12.041199826559248</v>
      </c>
      <c r="W61" s="66">
        <f t="shared" si="5"/>
        <v>12.041199826559248</v>
      </c>
      <c r="X61" s="66">
        <f t="shared" si="5"/>
        <v>12.041199826559248</v>
      </c>
      <c r="Y61" s="66">
        <f t="shared" si="5"/>
        <v>12.041199826559248</v>
      </c>
      <c r="Z61" s="66">
        <f t="shared" si="5"/>
        <v>12.041199826559248</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5.242691491754309</v>
      </c>
      <c r="J62" s="67">
        <v>6.1445263068129865</v>
      </c>
      <c r="K62" s="67">
        <v>6.1445263068129865</v>
      </c>
      <c r="L62" s="67">
        <v>5.8182573035062992</v>
      </c>
      <c r="M62" s="67">
        <v>2.4082399653118447</v>
      </c>
      <c r="N62" s="67">
        <v>2.4082399653118447</v>
      </c>
      <c r="O62" s="67">
        <v>0</v>
      </c>
      <c r="P62" s="67">
        <v>0</v>
      </c>
      <c r="Q62" s="67">
        <v>0</v>
      </c>
      <c r="R62" s="67">
        <v>0</v>
      </c>
      <c r="S62" s="67">
        <v>0</v>
      </c>
      <c r="T62" s="65">
        <v>0</v>
      </c>
      <c r="U62" s="10">
        <v>6.288758454292017</v>
      </c>
      <c r="V62" s="10">
        <v>5.7066916645355281</v>
      </c>
      <c r="W62" s="10">
        <v>5.9288696194075348</v>
      </c>
      <c r="X62" s="10">
        <v>6.2599462386838187</v>
      </c>
      <c r="Y62" s="10">
        <v>2.4082399653118447</v>
      </c>
      <c r="Z62" s="10">
        <v>2.4082399653118447</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61.438088403905923</v>
      </c>
      <c r="J66" s="69">
        <f t="shared" ref="J66:AF66" si="6">J54+J56+J60-J65</f>
        <v>65.549070144668747</v>
      </c>
      <c r="K66" s="69">
        <f t="shared" si="6"/>
        <v>56.518170274749309</v>
      </c>
      <c r="L66" s="69">
        <f t="shared" si="6"/>
        <v>62.911714547596851</v>
      </c>
      <c r="M66" s="69">
        <f t="shared" si="6"/>
        <v>70.351246136558558</v>
      </c>
      <c r="N66" s="69">
        <f t="shared" si="6"/>
        <v>76.357572611661851</v>
      </c>
      <c r="O66" s="69">
        <f t="shared" si="6"/>
        <v>23.010299956639805</v>
      </c>
      <c r="P66" s="69">
        <f t="shared" si="6"/>
        <v>23.010299956639805</v>
      </c>
      <c r="Q66" s="69">
        <f t="shared" si="6"/>
        <v>23.010299956639805</v>
      </c>
      <c r="R66" s="69">
        <f t="shared" si="6"/>
        <v>23.010299956639805</v>
      </c>
      <c r="S66" s="69">
        <f t="shared" si="6"/>
        <v>23.010299956639805</v>
      </c>
      <c r="T66" s="69">
        <f t="shared" si="6"/>
        <v>23.010299956639805</v>
      </c>
      <c r="U66" s="69">
        <f t="shared" si="6"/>
        <v>58.027312227306439</v>
      </c>
      <c r="V66" s="69">
        <f t="shared" si="6"/>
        <v>66.594664467534031</v>
      </c>
      <c r="W66" s="69">
        <f t="shared" si="6"/>
        <v>57.307062132712367</v>
      </c>
      <c r="X66" s="69">
        <f t="shared" si="6"/>
        <v>61.337013337495165</v>
      </c>
      <c r="Y66" s="69">
        <f t="shared" si="6"/>
        <v>71.548476033372879</v>
      </c>
      <c r="Z66" s="69">
        <f t="shared" si="6"/>
        <v>74.410586683591163</v>
      </c>
      <c r="AA66" s="69">
        <f t="shared" si="6"/>
        <v>23.010299956639805</v>
      </c>
      <c r="AB66" s="69">
        <f t="shared" si="6"/>
        <v>23.010299956639805</v>
      </c>
      <c r="AC66" s="69">
        <f t="shared" si="6"/>
        <v>23.010299956639805</v>
      </c>
      <c r="AD66" s="69">
        <f t="shared" si="6"/>
        <v>23.010299956639805</v>
      </c>
      <c r="AE66" s="69">
        <f t="shared" si="6"/>
        <v>23.010299956639805</v>
      </c>
      <c r="AF66" s="69">
        <f t="shared" si="6"/>
        <v>23.010299956639805</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4</v>
      </c>
      <c r="J69" s="65">
        <v>4</v>
      </c>
      <c r="K69" s="65">
        <v>4</v>
      </c>
      <c r="L69" s="65">
        <v>4</v>
      </c>
      <c r="M69" s="65">
        <v>4</v>
      </c>
      <c r="N69" s="65">
        <v>4</v>
      </c>
      <c r="O69" s="65">
        <v>128</v>
      </c>
      <c r="P69" s="65">
        <v>128</v>
      </c>
      <c r="Q69" s="65">
        <v>128</v>
      </c>
      <c r="R69" s="65">
        <v>128</v>
      </c>
      <c r="S69" s="65">
        <v>128</v>
      </c>
      <c r="T69" s="65">
        <v>128</v>
      </c>
      <c r="U69" s="10">
        <v>4</v>
      </c>
      <c r="V69" s="10">
        <v>4</v>
      </c>
      <c r="W69" s="10">
        <v>4</v>
      </c>
      <c r="X69" s="10">
        <v>4</v>
      </c>
      <c r="Y69" s="10">
        <v>4</v>
      </c>
      <c r="Z69" s="10">
        <v>4</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4</v>
      </c>
      <c r="J70" s="65">
        <v>4</v>
      </c>
      <c r="K70" s="65">
        <v>4</v>
      </c>
      <c r="L70" s="65">
        <v>4</v>
      </c>
      <c r="M70" s="65">
        <v>4</v>
      </c>
      <c r="N70" s="65">
        <v>4</v>
      </c>
      <c r="O70" s="65">
        <v>32</v>
      </c>
      <c r="P70" s="65">
        <v>32</v>
      </c>
      <c r="Q70" s="65">
        <v>32</v>
      </c>
      <c r="R70" s="65">
        <v>32</v>
      </c>
      <c r="S70" s="65">
        <v>32</v>
      </c>
      <c r="T70" s="65">
        <v>32</v>
      </c>
      <c r="U70" s="10">
        <v>4</v>
      </c>
      <c r="V70" s="10">
        <v>4</v>
      </c>
      <c r="W70" s="10">
        <v>4</v>
      </c>
      <c r="X70" s="10">
        <v>4</v>
      </c>
      <c r="Y70" s="10">
        <v>4</v>
      </c>
      <c r="Z70" s="10">
        <v>4</v>
      </c>
      <c r="AA70" s="10">
        <v>32</v>
      </c>
      <c r="AB70" s="10">
        <v>32</v>
      </c>
      <c r="AC70" s="10">
        <v>32</v>
      </c>
      <c r="AD70" s="10">
        <v>32</v>
      </c>
      <c r="AE70" s="10">
        <v>32</v>
      </c>
      <c r="AF70" s="10">
        <v>32</v>
      </c>
    </row>
    <row r="71" spans="1:32" ht="137.1" customHeight="1">
      <c r="A71" s="18" t="s">
        <v>123</v>
      </c>
      <c r="B71" s="18" t="s">
        <v>152</v>
      </c>
      <c r="C71" s="18" t="s">
        <v>297</v>
      </c>
      <c r="D71" s="18" t="s">
        <v>359</v>
      </c>
      <c r="E71" s="21" t="s">
        <v>298</v>
      </c>
      <c r="I71" s="65">
        <v>4</v>
      </c>
      <c r="J71" s="65">
        <v>4</v>
      </c>
      <c r="K71" s="65">
        <v>4</v>
      </c>
      <c r="L71" s="65">
        <v>4</v>
      </c>
      <c r="M71" s="65">
        <v>4</v>
      </c>
      <c r="N71" s="65">
        <v>4</v>
      </c>
      <c r="O71" s="65">
        <v>4</v>
      </c>
      <c r="P71" s="65">
        <v>4</v>
      </c>
      <c r="Q71" s="65">
        <v>4</v>
      </c>
      <c r="R71" s="65">
        <v>4</v>
      </c>
      <c r="S71" s="65">
        <v>4</v>
      </c>
      <c r="T71" s="65">
        <v>4</v>
      </c>
      <c r="U71" s="10">
        <v>4</v>
      </c>
      <c r="V71" s="10">
        <v>4</v>
      </c>
      <c r="W71" s="10">
        <v>4</v>
      </c>
      <c r="X71" s="10">
        <v>4</v>
      </c>
      <c r="Y71" s="10">
        <v>4</v>
      </c>
      <c r="Z71" s="10">
        <v>4</v>
      </c>
      <c r="AA71" s="10">
        <v>4</v>
      </c>
      <c r="AB71" s="10">
        <v>4</v>
      </c>
      <c r="AC71" s="10">
        <v>4</v>
      </c>
      <c r="AD71" s="10">
        <v>4</v>
      </c>
      <c r="AE71" s="10">
        <v>4</v>
      </c>
      <c r="AF71" s="10">
        <v>4</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0</v>
      </c>
      <c r="J73" s="10">
        <f t="shared" ref="J73:AF73" si="7">J74-J75</f>
        <v>0</v>
      </c>
      <c r="K73" s="10">
        <f t="shared" si="7"/>
        <v>0</v>
      </c>
      <c r="L73" s="10">
        <f t="shared" si="7"/>
        <v>0</v>
      </c>
      <c r="M73" s="10">
        <f t="shared" si="7"/>
        <v>0</v>
      </c>
      <c r="N73" s="10">
        <f t="shared" si="7"/>
        <v>0</v>
      </c>
      <c r="O73" s="10">
        <f t="shared" si="7"/>
        <v>12.037305388590259</v>
      </c>
      <c r="P73" s="10">
        <f t="shared" si="7"/>
        <v>12.605469203544498</v>
      </c>
      <c r="Q73" s="10">
        <f t="shared" si="7"/>
        <v>12.343513748628309</v>
      </c>
      <c r="R73" s="10">
        <f t="shared" si="7"/>
        <v>11.914503869349259</v>
      </c>
      <c r="S73" s="10">
        <f t="shared" si="7"/>
        <v>11.214716258546277</v>
      </c>
      <c r="T73" s="10">
        <f t="shared" si="7"/>
        <v>10.759372457555537</v>
      </c>
      <c r="U73" s="10">
        <f t="shared" si="7"/>
        <v>0</v>
      </c>
      <c r="V73" s="10">
        <f t="shared" si="7"/>
        <v>0</v>
      </c>
      <c r="W73" s="10">
        <f t="shared" si="7"/>
        <v>0</v>
      </c>
      <c r="X73" s="10">
        <f t="shared" si="7"/>
        <v>0</v>
      </c>
      <c r="Y73" s="10">
        <f t="shared" si="7"/>
        <v>0</v>
      </c>
      <c r="Z73" s="10">
        <f t="shared" si="7"/>
        <v>0</v>
      </c>
      <c r="AA73" s="10">
        <f t="shared" si="7"/>
        <v>11.090052136431137</v>
      </c>
      <c r="AB73" s="10">
        <f t="shared" si="7"/>
        <v>12.281381640392036</v>
      </c>
      <c r="AC73" s="10">
        <f t="shared" si="7"/>
        <v>11.120147511087541</v>
      </c>
      <c r="AD73" s="10">
        <f t="shared" si="7"/>
        <v>11.695469999822926</v>
      </c>
      <c r="AE73" s="10">
        <f t="shared" si="7"/>
        <v>10.781264267136986</v>
      </c>
      <c r="AF73" s="10">
        <f t="shared" si="7"/>
        <v>10.499544326303463</v>
      </c>
    </row>
    <row r="74" spans="1:32" ht="43.5" customHeight="1">
      <c r="A74" s="18" t="s">
        <v>126</v>
      </c>
      <c r="B74" s="21" t="s">
        <v>126</v>
      </c>
      <c r="C74" s="21" t="s">
        <v>126</v>
      </c>
      <c r="D74" s="21" t="s">
        <v>126</v>
      </c>
      <c r="E74" s="21"/>
      <c r="I74" s="10">
        <f>I76+10*LOG10(I69/I70)</f>
        <v>0</v>
      </c>
      <c r="J74" s="10">
        <f t="shared" ref="J74:AF74" si="8">J76+10*LOG10(J69/J70)</f>
        <v>0</v>
      </c>
      <c r="K74" s="10">
        <f t="shared" si="8"/>
        <v>0</v>
      </c>
      <c r="L74" s="10">
        <f t="shared" si="8"/>
        <v>0</v>
      </c>
      <c r="M74" s="10">
        <f t="shared" si="8"/>
        <v>0</v>
      </c>
      <c r="N74" s="10">
        <f t="shared" si="8"/>
        <v>0</v>
      </c>
      <c r="O74" s="10">
        <f t="shared" si="8"/>
        <v>14.020599913279625</v>
      </c>
      <c r="P74" s="10">
        <f t="shared" si="8"/>
        <v>14.020599913279625</v>
      </c>
      <c r="Q74" s="10">
        <f t="shared" si="8"/>
        <v>14.020599913279625</v>
      </c>
      <c r="R74" s="10">
        <f t="shared" si="8"/>
        <v>14.020599913279625</v>
      </c>
      <c r="S74" s="10">
        <f t="shared" si="8"/>
        <v>14.020599913279625</v>
      </c>
      <c r="T74" s="10">
        <f t="shared" si="8"/>
        <v>14.020599913279625</v>
      </c>
      <c r="U74" s="10">
        <f t="shared" si="8"/>
        <v>0</v>
      </c>
      <c r="V74" s="10">
        <f t="shared" si="8"/>
        <v>0</v>
      </c>
      <c r="W74" s="10">
        <f t="shared" si="8"/>
        <v>0</v>
      </c>
      <c r="X74" s="10">
        <f t="shared" si="8"/>
        <v>0</v>
      </c>
      <c r="Y74" s="10">
        <f t="shared" si="8"/>
        <v>0</v>
      </c>
      <c r="Z74" s="10">
        <f t="shared" si="8"/>
        <v>0</v>
      </c>
      <c r="AA74" s="10">
        <f t="shared" si="8"/>
        <v>14.020599913279625</v>
      </c>
      <c r="AB74" s="10">
        <f t="shared" si="8"/>
        <v>14.020599913279625</v>
      </c>
      <c r="AC74" s="10">
        <f t="shared" si="8"/>
        <v>14.020599913279625</v>
      </c>
      <c r="AD74" s="10">
        <f t="shared" si="8"/>
        <v>14.020599913279625</v>
      </c>
      <c r="AE74" s="10">
        <f t="shared" si="8"/>
        <v>14.020599913279625</v>
      </c>
      <c r="AF74" s="10">
        <f t="shared" si="8"/>
        <v>14.020599913279625</v>
      </c>
    </row>
    <row r="75" spans="1:32" ht="38.1" customHeight="1">
      <c r="A75" s="18" t="s">
        <v>120</v>
      </c>
      <c r="B75" s="18" t="s">
        <v>158</v>
      </c>
      <c r="C75" s="18" t="s">
        <v>158</v>
      </c>
      <c r="D75" s="18" t="s">
        <v>332</v>
      </c>
      <c r="E75" s="21"/>
      <c r="I75" s="65">
        <v>0</v>
      </c>
      <c r="J75" s="65">
        <v>0</v>
      </c>
      <c r="K75" s="65">
        <v>0</v>
      </c>
      <c r="L75" s="65">
        <v>0</v>
      </c>
      <c r="M75" s="65">
        <v>0</v>
      </c>
      <c r="N75" s="65">
        <v>0</v>
      </c>
      <c r="O75" s="65">
        <v>1.9832945246893665</v>
      </c>
      <c r="P75" s="65">
        <v>1.4151307097351271</v>
      </c>
      <c r="Q75" s="65">
        <v>1.6770861646513158</v>
      </c>
      <c r="R75" s="65">
        <v>2.106096043930366</v>
      </c>
      <c r="S75" s="65">
        <v>2.8058836547333481</v>
      </c>
      <c r="T75" s="65">
        <v>3.2612274557240877</v>
      </c>
      <c r="U75" s="10">
        <v>0</v>
      </c>
      <c r="V75" s="10">
        <v>0</v>
      </c>
      <c r="W75" s="10">
        <v>0</v>
      </c>
      <c r="X75" s="10">
        <v>0</v>
      </c>
      <c r="Y75" s="10">
        <v>0</v>
      </c>
      <c r="Z75" s="10">
        <v>0</v>
      </c>
      <c r="AA75" s="10">
        <v>2.9305477768484884</v>
      </c>
      <c r="AB75" s="10">
        <v>1.7392182728875891</v>
      </c>
      <c r="AC75" s="10">
        <v>2.9004524021920837</v>
      </c>
      <c r="AD75" s="10">
        <v>2.3251299134566992</v>
      </c>
      <c r="AE75" s="10">
        <v>3.2393356461426386</v>
      </c>
      <c r="AF75" s="10">
        <v>3.5210555869761624</v>
      </c>
    </row>
    <row r="76" spans="1:32" ht="31.5" customHeight="1">
      <c r="A76" s="18" t="s">
        <v>119</v>
      </c>
      <c r="B76" s="21" t="s">
        <v>119</v>
      </c>
      <c r="C76" s="21" t="s">
        <v>119</v>
      </c>
      <c r="D76" s="21" t="s">
        <v>119</v>
      </c>
      <c r="E76" s="21" t="s">
        <v>209</v>
      </c>
      <c r="I76" s="65">
        <v>0</v>
      </c>
      <c r="J76" s="65">
        <v>0</v>
      </c>
      <c r="K76" s="65">
        <v>0</v>
      </c>
      <c r="L76" s="65">
        <v>0</v>
      </c>
      <c r="M76" s="65">
        <v>0</v>
      </c>
      <c r="N76" s="65">
        <v>0</v>
      </c>
      <c r="O76" s="65">
        <v>8</v>
      </c>
      <c r="P76" s="65">
        <v>8</v>
      </c>
      <c r="Q76" s="65">
        <v>8</v>
      </c>
      <c r="R76" s="65">
        <v>8</v>
      </c>
      <c r="S76" s="65">
        <v>8</v>
      </c>
      <c r="T76" s="65">
        <v>8</v>
      </c>
      <c r="U76" s="10">
        <v>0</v>
      </c>
      <c r="V76" s="10">
        <v>0</v>
      </c>
      <c r="W76" s="10">
        <v>0</v>
      </c>
      <c r="X76" s="10">
        <v>0</v>
      </c>
      <c r="Y76" s="10">
        <v>0</v>
      </c>
      <c r="Z76" s="10">
        <v>0</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6.2035748773651145</v>
      </c>
      <c r="P77" s="10">
        <f t="shared" si="9"/>
        <v>4.792580457679823</v>
      </c>
      <c r="Q77" s="10">
        <f t="shared" si="9"/>
        <v>6.1094069748518924</v>
      </c>
      <c r="R77" s="10">
        <f t="shared" si="9"/>
        <v>4.5486060245816011</v>
      </c>
      <c r="S77" s="10">
        <f t="shared" si="9"/>
        <v>6.7215225837848127</v>
      </c>
      <c r="T77" s="10">
        <f t="shared" si="9"/>
        <v>6.0636127155293051</v>
      </c>
      <c r="U77" s="10">
        <f t="shared" si="9"/>
        <v>0</v>
      </c>
      <c r="V77" s="10">
        <f t="shared" si="9"/>
        <v>0</v>
      </c>
      <c r="W77" s="10">
        <f t="shared" si="9"/>
        <v>0</v>
      </c>
      <c r="X77" s="10">
        <f t="shared" si="9"/>
        <v>0</v>
      </c>
      <c r="Y77" s="10">
        <f t="shared" si="9"/>
        <v>0</v>
      </c>
      <c r="Z77" s="10">
        <f t="shared" si="9"/>
        <v>0</v>
      </c>
      <c r="AA77" s="10">
        <f t="shared" si="9"/>
        <v>6.0424397826417282</v>
      </c>
      <c r="AB77" s="10">
        <f t="shared" si="9"/>
        <v>6.0790115050694338</v>
      </c>
      <c r="AC77" s="10">
        <f t="shared" si="9"/>
        <v>7.2421710288213861</v>
      </c>
      <c r="AD77" s="10">
        <f t="shared" si="9"/>
        <v>5.0491035186217808</v>
      </c>
      <c r="AE77" s="10">
        <f t="shared" si="9"/>
        <v>7.8563986640178012</v>
      </c>
      <c r="AF77" s="10">
        <f t="shared" si="9"/>
        <v>7.1591917093127337</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9.0308998699194358</v>
      </c>
      <c r="P78" s="10">
        <f t="shared" si="10"/>
        <v>9.0308998699194358</v>
      </c>
      <c r="Q78" s="10">
        <f t="shared" si="10"/>
        <v>9.0308998699194358</v>
      </c>
      <c r="R78" s="10">
        <f t="shared" si="10"/>
        <v>9.0308998699194358</v>
      </c>
      <c r="S78" s="10">
        <f t="shared" si="10"/>
        <v>9.0308998699194358</v>
      </c>
      <c r="T78" s="10">
        <f t="shared" si="10"/>
        <v>9.0308998699194358</v>
      </c>
      <c r="U78" s="10">
        <f t="shared" si="10"/>
        <v>0</v>
      </c>
      <c r="V78" s="10">
        <f t="shared" si="10"/>
        <v>0</v>
      </c>
      <c r="W78" s="10">
        <f t="shared" si="10"/>
        <v>0</v>
      </c>
      <c r="X78" s="10">
        <f t="shared" si="10"/>
        <v>0</v>
      </c>
      <c r="Y78" s="10">
        <f t="shared" si="10"/>
        <v>0</v>
      </c>
      <c r="Z78" s="10">
        <f t="shared" si="10"/>
        <v>0</v>
      </c>
      <c r="AA78" s="10">
        <f t="shared" si="10"/>
        <v>9.0308998699194358</v>
      </c>
      <c r="AB78" s="10">
        <f t="shared" si="10"/>
        <v>9.0308998699194358</v>
      </c>
      <c r="AC78" s="10">
        <f t="shared" si="10"/>
        <v>9.0308998699194358</v>
      </c>
      <c r="AD78" s="10">
        <f t="shared" si="10"/>
        <v>9.0308998699194358</v>
      </c>
      <c r="AE78" s="10">
        <f t="shared" si="10"/>
        <v>9.0308998699194358</v>
      </c>
      <c r="AF78" s="10">
        <f t="shared" si="10"/>
        <v>9.0308998699194358</v>
      </c>
    </row>
    <row r="79" spans="1:32" ht="67.5" customHeight="1">
      <c r="A79" s="18" t="s">
        <v>131</v>
      </c>
      <c r="B79" s="18" t="s">
        <v>159</v>
      </c>
      <c r="C79" s="18" t="s">
        <v>287</v>
      </c>
      <c r="D79" s="18" t="s">
        <v>333</v>
      </c>
      <c r="E79" s="21"/>
      <c r="I79" s="65">
        <v>0</v>
      </c>
      <c r="J79" s="65">
        <v>0</v>
      </c>
      <c r="K79" s="65">
        <v>0</v>
      </c>
      <c r="L79" s="65">
        <v>0</v>
      </c>
      <c r="M79" s="65">
        <v>0</v>
      </c>
      <c r="N79" s="65">
        <v>0</v>
      </c>
      <c r="O79" s="65">
        <v>2.8273249925543213</v>
      </c>
      <c r="P79" s="65">
        <v>4.2383194122396128</v>
      </c>
      <c r="Q79" s="65">
        <v>2.9214928950675434</v>
      </c>
      <c r="R79" s="65">
        <v>4.4822938453378347</v>
      </c>
      <c r="S79" s="65">
        <v>2.3093772861346231</v>
      </c>
      <c r="T79" s="65">
        <v>2.9672871543901307</v>
      </c>
      <c r="U79" s="10">
        <v>0</v>
      </c>
      <c r="V79" s="10">
        <v>0</v>
      </c>
      <c r="W79" s="10">
        <v>0</v>
      </c>
      <c r="X79" s="10">
        <v>0</v>
      </c>
      <c r="Y79" s="10">
        <v>0</v>
      </c>
      <c r="Z79" s="10">
        <v>0</v>
      </c>
      <c r="AA79" s="10">
        <v>2.9884600872777076</v>
      </c>
      <c r="AB79" s="10">
        <v>2.9518883648500021</v>
      </c>
      <c r="AC79" s="10">
        <v>1.7887288410980497</v>
      </c>
      <c r="AD79" s="10">
        <v>3.9817963512976551</v>
      </c>
      <c r="AE79" s="10">
        <v>1.1745012059016346</v>
      </c>
      <c r="AF79" s="10">
        <v>1.8717081606067021</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7</v>
      </c>
      <c r="J81" s="65">
        <v>7</v>
      </c>
      <c r="K81" s="65">
        <v>7</v>
      </c>
      <c r="L81" s="65">
        <v>7</v>
      </c>
      <c r="M81" s="65">
        <v>7</v>
      </c>
      <c r="N81" s="65">
        <v>7</v>
      </c>
      <c r="O81" s="65">
        <v>5</v>
      </c>
      <c r="P81" s="65">
        <v>5</v>
      </c>
      <c r="Q81" s="65">
        <v>5</v>
      </c>
      <c r="R81" s="65">
        <v>5</v>
      </c>
      <c r="S81" s="65">
        <v>5</v>
      </c>
      <c r="T81" s="65">
        <v>5</v>
      </c>
      <c r="U81" s="10">
        <v>7</v>
      </c>
      <c r="V81" s="10">
        <v>7</v>
      </c>
      <c r="W81" s="10">
        <v>7</v>
      </c>
      <c r="X81" s="10">
        <v>7</v>
      </c>
      <c r="Y81" s="10">
        <v>7</v>
      </c>
      <c r="Z81" s="10">
        <v>7</v>
      </c>
      <c r="AA81" s="10">
        <v>5</v>
      </c>
      <c r="AB81" s="10">
        <v>5</v>
      </c>
      <c r="AC81" s="10">
        <v>5</v>
      </c>
      <c r="AD81" s="10">
        <v>5</v>
      </c>
      <c r="AE81" s="10">
        <v>5</v>
      </c>
      <c r="AF81" s="10">
        <v>5</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-179.09537821457627</v>
      </c>
      <c r="J83" s="65">
        <v>-178.50438617946588</v>
      </c>
      <c r="K83" s="65">
        <v>-178.50438617946588</v>
      </c>
      <c r="L83" s="65">
        <v>-177.55907845797563</v>
      </c>
      <c r="M83" s="65">
        <v>-183.00196833567037</v>
      </c>
      <c r="N83" s="65">
        <v>-177.72797263094441</v>
      </c>
      <c r="O83" s="65">
        <v>-181.72128820934793</v>
      </c>
      <c r="P83" s="65">
        <v>-178.12931270896343</v>
      </c>
      <c r="Q83" s="65">
        <v>-178.12931270896343</v>
      </c>
      <c r="R83" s="65">
        <v>-178.54554094154554</v>
      </c>
      <c r="S83" s="65">
        <v>-178.54554094154554</v>
      </c>
      <c r="T83" s="65">
        <v>-178.54554094154554</v>
      </c>
      <c r="U83" s="10">
        <v>-177.77356623922083</v>
      </c>
      <c r="V83" s="10">
        <v>-176.7249156432116</v>
      </c>
      <c r="W83" s="10">
        <v>-176.48422088789818</v>
      </c>
      <c r="X83" s="10">
        <v>-172.08310423281335</v>
      </c>
      <c r="Y83" s="10">
        <v>-178.19833164940675</v>
      </c>
      <c r="Z83" s="10">
        <v>-177.65304902051727</v>
      </c>
      <c r="AA83" s="10">
        <v>-181.72128820934793</v>
      </c>
      <c r="AB83" s="10">
        <v>-178.12931270896343</v>
      </c>
      <c r="AC83" s="10">
        <v>-178.12931270896343</v>
      </c>
      <c r="AD83" s="10">
        <v>-178.54554094154554</v>
      </c>
      <c r="AE83" s="10">
        <v>-178.54554094154554</v>
      </c>
      <c r="AF83" s="10">
        <v>-178.54554094154554</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-166.72047396126266</v>
      </c>
      <c r="J85" s="10">
        <f t="shared" ref="J85:AF85" si="11">10*LOG10(10^((J81+J82)/10)+10^(J83/10))</f>
        <v>-166.68398595198914</v>
      </c>
      <c r="K85" s="10">
        <f t="shared" si="11"/>
        <v>-166.68398595198914</v>
      </c>
      <c r="L85" s="10">
        <f t="shared" si="11"/>
        <v>-166.61508803122683</v>
      </c>
      <c r="M85" s="10">
        <f t="shared" si="11"/>
        <v>-166.8722094303773</v>
      </c>
      <c r="N85" s="10">
        <f t="shared" si="11"/>
        <v>-166.62843754927607</v>
      </c>
      <c r="O85" s="10">
        <f t="shared" si="11"/>
        <v>-168.75434231409088</v>
      </c>
      <c r="P85" s="10">
        <f t="shared" si="11"/>
        <v>-168.48093858525189</v>
      </c>
      <c r="Q85" s="10">
        <f t="shared" si="11"/>
        <v>-168.48093858525189</v>
      </c>
      <c r="R85" s="10">
        <f t="shared" si="11"/>
        <v>-168.52419093786776</v>
      </c>
      <c r="S85" s="10">
        <f t="shared" si="11"/>
        <v>-168.52419093786776</v>
      </c>
      <c r="T85" s="10">
        <f t="shared" si="11"/>
        <v>-168.52419093786776</v>
      </c>
      <c r="U85" s="10">
        <f t="shared" si="11"/>
        <v>-166.63196003208017</v>
      </c>
      <c r="V85" s="10">
        <f t="shared" si="11"/>
        <v>-166.54171214771691</v>
      </c>
      <c r="W85" s="10">
        <f t="shared" si="11"/>
        <v>-166.51805006571055</v>
      </c>
      <c r="X85" s="10">
        <f t="shared" si="11"/>
        <v>-165.8107797775348</v>
      </c>
      <c r="Y85" s="10">
        <f t="shared" si="11"/>
        <v>-166.66318367616475</v>
      </c>
      <c r="Z85" s="10">
        <f t="shared" si="11"/>
        <v>-166.62257449965739</v>
      </c>
      <c r="AA85" s="10">
        <f t="shared" si="11"/>
        <v>-168.75434231409088</v>
      </c>
      <c r="AB85" s="10">
        <f t="shared" si="11"/>
        <v>-168.48093858525189</v>
      </c>
      <c r="AC85" s="10">
        <f t="shared" si="11"/>
        <v>-168.48093858525189</v>
      </c>
      <c r="AD85" s="10">
        <f t="shared" si="11"/>
        <v>-168.52419093786776</v>
      </c>
      <c r="AE85" s="10">
        <f t="shared" si="11"/>
        <v>-168.52419093786776</v>
      </c>
      <c r="AF85" s="10">
        <f t="shared" si="11"/>
        <v>-168.52419093786776</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-98.14714899694998</v>
      </c>
      <c r="J89" s="70">
        <f t="shared" ref="J89:AF89" si="12">J85+10*LOG10(J53)</f>
        <v>-91.298248613920592</v>
      </c>
      <c r="K89" s="70">
        <f t="shared" si="12"/>
        <v>-100.32914848384003</v>
      </c>
      <c r="L89" s="70">
        <f t="shared" si="12"/>
        <v>-94.819570119574962</v>
      </c>
      <c r="M89" s="70">
        <f t="shared" si="12"/>
        <v>-91.486472092308745</v>
      </c>
      <c r="N89" s="70">
        <f t="shared" si="12"/>
        <v>-86.703786071195637</v>
      </c>
      <c r="O89" s="70">
        <f t="shared" si="12"/>
        <v>-105.40980480258156</v>
      </c>
      <c r="P89" s="70">
        <f t="shared" si="12"/>
        <v>-112.91791357757901</v>
      </c>
      <c r="Q89" s="70">
        <f t="shared" si="12"/>
        <v>-112.91791357757901</v>
      </c>
      <c r="R89" s="70">
        <f t="shared" si="12"/>
        <v>-109.95086597355507</v>
      </c>
      <c r="S89" s="70">
        <f t="shared" si="12"/>
        <v>-112.96116593019488</v>
      </c>
      <c r="T89" s="70">
        <f t="shared" si="12"/>
        <v>-98.189953382998269</v>
      </c>
      <c r="U89" s="70">
        <f t="shared" si="12"/>
        <v>-98.058635067767497</v>
      </c>
      <c r="V89" s="70">
        <f t="shared" si="12"/>
        <v>-91.155974809648356</v>
      </c>
      <c r="W89" s="70">
        <f t="shared" si="12"/>
        <v>-100.16321259756144</v>
      </c>
      <c r="X89" s="70">
        <f t="shared" si="12"/>
        <v>-94.015261865882934</v>
      </c>
      <c r="Y89" s="70">
        <f t="shared" si="12"/>
        <v>-91.277446338096198</v>
      </c>
      <c r="Z89" s="70">
        <f t="shared" si="12"/>
        <v>-86.697923021576955</v>
      </c>
      <c r="AA89" s="70">
        <f t="shared" si="12"/>
        <v>-105.40980480258156</v>
      </c>
      <c r="AB89" s="70">
        <f t="shared" si="12"/>
        <v>-112.91791357757901</v>
      </c>
      <c r="AC89" s="70">
        <f t="shared" si="12"/>
        <v>-112.91791357757901</v>
      </c>
      <c r="AD89" s="70">
        <f t="shared" si="12"/>
        <v>-109.95086597355507</v>
      </c>
      <c r="AE89" s="70">
        <f t="shared" si="12"/>
        <v>-112.96116593019488</v>
      </c>
      <c r="AF89" s="70">
        <f t="shared" si="12"/>
        <v>-98.189953382998269</v>
      </c>
    </row>
    <row r="90" spans="1:32" ht="30" customHeight="1">
      <c r="A90" s="16" t="s">
        <v>29</v>
      </c>
      <c r="B90" s="17" t="s">
        <v>29</v>
      </c>
      <c r="C90" s="17"/>
      <c r="D90" s="17"/>
      <c r="E90" s="29"/>
    </row>
    <row r="91" spans="1:32" ht="31.5" customHeight="1">
      <c r="A91" s="16" t="s">
        <v>76</v>
      </c>
      <c r="B91" s="16" t="s">
        <v>165</v>
      </c>
      <c r="C91" s="16" t="s">
        <v>290</v>
      </c>
      <c r="D91" s="16" t="s">
        <v>290</v>
      </c>
      <c r="E91" s="21"/>
      <c r="I91" s="65">
        <v>-13.3</v>
      </c>
      <c r="J91" s="65">
        <v>-11.8</v>
      </c>
      <c r="K91" s="65">
        <v>-11.8</v>
      </c>
      <c r="L91" s="65">
        <v>-10.6</v>
      </c>
      <c r="M91" s="65">
        <v>-11.8</v>
      </c>
      <c r="N91" s="65">
        <v>-9.9393129420221218</v>
      </c>
      <c r="O91" s="65">
        <v>-20</v>
      </c>
      <c r="P91" s="65">
        <v>-13</v>
      </c>
      <c r="Q91" s="65">
        <v>-8.6</v>
      </c>
      <c r="R91" s="65">
        <v>-13.8</v>
      </c>
      <c r="S91" s="65">
        <v>-6.9</v>
      </c>
      <c r="T91" s="65">
        <v>-9</v>
      </c>
      <c r="U91" s="10">
        <v>-11.5</v>
      </c>
      <c r="V91" s="10">
        <v>-9.8000000000000007</v>
      </c>
      <c r="W91" s="10">
        <v>-9</v>
      </c>
      <c r="X91" s="10">
        <v>-4.9000000000000004</v>
      </c>
      <c r="Y91" s="10">
        <v>-9.8000000000000007</v>
      </c>
      <c r="Z91" s="10">
        <v>-7.0151472542713575</v>
      </c>
      <c r="AA91" s="10">
        <v>-16.600000000000001</v>
      </c>
      <c r="AB91" s="10">
        <v>-8.9</v>
      </c>
      <c r="AC91" s="10">
        <v>-4.7</v>
      </c>
      <c r="AD91" s="10">
        <v>-12.1</v>
      </c>
      <c r="AE91" s="10">
        <v>-1.7</v>
      </c>
      <c r="AF91" s="10">
        <v>-4.8</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-111.44714899694998</v>
      </c>
      <c r="J96" s="51">
        <f t="shared" ref="J96:AF96" si="13">J89+J91+J93-J94</f>
        <v>-103.09824861392059</v>
      </c>
      <c r="K96" s="51">
        <f t="shared" si="13"/>
        <v>-112.12914848384003</v>
      </c>
      <c r="L96" s="51">
        <f t="shared" si="13"/>
        <v>-105.41957011957496</v>
      </c>
      <c r="M96" s="51">
        <f t="shared" si="13"/>
        <v>-103.28647209230874</v>
      </c>
      <c r="N96" s="51">
        <f t="shared" si="13"/>
        <v>-96.643099013217764</v>
      </c>
      <c r="O96" s="51">
        <f t="shared" si="13"/>
        <v>-125.40980480258156</v>
      </c>
      <c r="P96" s="51">
        <f t="shared" si="13"/>
        <v>-125.91791357757901</v>
      </c>
      <c r="Q96" s="51">
        <f t="shared" si="13"/>
        <v>-121.51791357757901</v>
      </c>
      <c r="R96" s="51">
        <f t="shared" si="13"/>
        <v>-123.75086597355507</v>
      </c>
      <c r="S96" s="51">
        <f t="shared" si="13"/>
        <v>-119.86116593019489</v>
      </c>
      <c r="T96" s="51">
        <f t="shared" si="13"/>
        <v>-107.18995338299827</v>
      </c>
      <c r="U96" s="51">
        <f t="shared" si="13"/>
        <v>-109.5586350677675</v>
      </c>
      <c r="V96" s="51">
        <f t="shared" si="13"/>
        <v>-100.95597480964835</v>
      </c>
      <c r="W96" s="51">
        <f t="shared" si="13"/>
        <v>-109.16321259756144</v>
      </c>
      <c r="X96" s="51">
        <f t="shared" si="13"/>
        <v>-98.91526186588294</v>
      </c>
      <c r="Y96" s="51">
        <f t="shared" si="13"/>
        <v>-101.07744633809619</v>
      </c>
      <c r="Z96" s="51">
        <f t="shared" si="13"/>
        <v>-93.71307027584831</v>
      </c>
      <c r="AA96" s="51">
        <f t="shared" si="13"/>
        <v>-122.00980480258156</v>
      </c>
      <c r="AB96" s="51">
        <f t="shared" si="13"/>
        <v>-121.81791357757902</v>
      </c>
      <c r="AC96" s="51">
        <f t="shared" si="13"/>
        <v>-117.61791357757902</v>
      </c>
      <c r="AD96" s="51">
        <f t="shared" si="13"/>
        <v>-122.05086597355506</v>
      </c>
      <c r="AE96" s="51">
        <f t="shared" si="13"/>
        <v>-114.66116593019488</v>
      </c>
      <c r="AF96" s="51">
        <f t="shared" si="13"/>
        <v>-102.98995338299827</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159.90463077462698</v>
      </c>
      <c r="J98" s="51">
        <f t="shared" ref="J98:AF98" si="14">J54-J96+J60+J77</f>
        <v>157.46630795029478</v>
      </c>
      <c r="K98" s="51">
        <f t="shared" si="14"/>
        <v>157.46630795029478</v>
      </c>
      <c r="L98" s="51">
        <f t="shared" si="14"/>
        <v>156.52367903283914</v>
      </c>
      <c r="M98" s="51">
        <f t="shared" si="14"/>
        <v>161.39081777018407</v>
      </c>
      <c r="N98" s="51">
        <f t="shared" si="14"/>
        <v>159.28635883110496</v>
      </c>
      <c r="O98" s="51">
        <f t="shared" si="14"/>
        <v>154.6236796365865</v>
      </c>
      <c r="P98" s="51">
        <f t="shared" si="14"/>
        <v>153.72079399189866</v>
      </c>
      <c r="Q98" s="51">
        <f t="shared" si="14"/>
        <v>150.6376205090707</v>
      </c>
      <c r="R98" s="51">
        <f t="shared" si="14"/>
        <v>151.30977195477647</v>
      </c>
      <c r="S98" s="51">
        <f t="shared" si="14"/>
        <v>149.5929884706195</v>
      </c>
      <c r="T98" s="51">
        <f t="shared" si="14"/>
        <v>136.26386605516737</v>
      </c>
      <c r="U98" s="51">
        <f t="shared" si="14"/>
        <v>156.97004988290678</v>
      </c>
      <c r="V98" s="51">
        <f t="shared" si="14"/>
        <v>155.76186878830001</v>
      </c>
      <c r="W98" s="51">
        <f t="shared" si="14"/>
        <v>154.71602875142165</v>
      </c>
      <c r="X98" s="51">
        <f t="shared" si="14"/>
        <v>149.57768184396963</v>
      </c>
      <c r="Y98" s="51">
        <f t="shared" si="14"/>
        <v>159.18179201597152</v>
      </c>
      <c r="Z98" s="51">
        <f t="shared" si="14"/>
        <v>156.35633009373552</v>
      </c>
      <c r="AA98" s="51">
        <f t="shared" si="14"/>
        <v>151.0625445418631</v>
      </c>
      <c r="AB98" s="51">
        <f t="shared" si="14"/>
        <v>150.90722503928828</v>
      </c>
      <c r="AC98" s="51">
        <f t="shared" si="14"/>
        <v>147.8703845630402</v>
      </c>
      <c r="AD98" s="51">
        <f t="shared" si="14"/>
        <v>150.11026944881667</v>
      </c>
      <c r="AE98" s="51">
        <f t="shared" si="14"/>
        <v>145.52786455085248</v>
      </c>
      <c r="AF98" s="51">
        <f t="shared" si="14"/>
        <v>133.1594450489508</v>
      </c>
    </row>
    <row r="99" spans="1:32" ht="41.25" customHeight="1">
      <c r="A99" s="16" t="s">
        <v>135</v>
      </c>
      <c r="B99" s="16" t="s">
        <v>169</v>
      </c>
      <c r="C99" s="16" t="s">
        <v>262</v>
      </c>
      <c r="D99" s="16" t="s">
        <v>335</v>
      </c>
      <c r="E99" s="21"/>
      <c r="F99" s="62"/>
      <c r="I99" s="73">
        <f>I66+I73+I77-I80-I96</f>
        <v>172.88523740085589</v>
      </c>
      <c r="J99" s="73">
        <f t="shared" ref="J99:AF99" si="15">J66+J73+J77-J80-J96</f>
        <v>168.64731875858934</v>
      </c>
      <c r="K99" s="73">
        <f t="shared" si="15"/>
        <v>168.64731875858934</v>
      </c>
      <c r="L99" s="73">
        <f t="shared" si="15"/>
        <v>168.33128466717181</v>
      </c>
      <c r="M99" s="73">
        <f t="shared" si="15"/>
        <v>173.6377182288673</v>
      </c>
      <c r="N99" s="73">
        <f t="shared" si="15"/>
        <v>173.0006716248796</v>
      </c>
      <c r="O99" s="73">
        <f t="shared" si="15"/>
        <v>166.66098502517673</v>
      </c>
      <c r="P99" s="73">
        <f t="shared" si="15"/>
        <v>166.32626319544315</v>
      </c>
      <c r="Q99" s="73">
        <f t="shared" si="15"/>
        <v>162.98113425769901</v>
      </c>
      <c r="R99" s="73">
        <f t="shared" si="15"/>
        <v>163.22427582412573</v>
      </c>
      <c r="S99" s="73">
        <f t="shared" si="15"/>
        <v>160.80770472916578</v>
      </c>
      <c r="T99" s="73">
        <f t="shared" si="15"/>
        <v>147.02323851272291</v>
      </c>
      <c r="U99" s="73">
        <f t="shared" si="15"/>
        <v>167.58594729507394</v>
      </c>
      <c r="V99" s="73">
        <f t="shared" si="15"/>
        <v>167.55063927718237</v>
      </c>
      <c r="W99" s="73">
        <f t="shared" si="15"/>
        <v>166.47027473027381</v>
      </c>
      <c r="X99" s="73">
        <f t="shared" si="15"/>
        <v>160.2522752033781</v>
      </c>
      <c r="Y99" s="73">
        <f t="shared" si="15"/>
        <v>172.62592237146907</v>
      </c>
      <c r="Z99" s="73">
        <f t="shared" si="15"/>
        <v>168.12365695943947</v>
      </c>
      <c r="AA99" s="73">
        <f t="shared" si="15"/>
        <v>162.15259667829423</v>
      </c>
      <c r="AB99" s="73">
        <f t="shared" si="15"/>
        <v>163.18860667968028</v>
      </c>
      <c r="AC99" s="73">
        <f t="shared" si="15"/>
        <v>158.99053207412777</v>
      </c>
      <c r="AD99" s="73">
        <f t="shared" si="15"/>
        <v>161.80573944863957</v>
      </c>
      <c r="AE99" s="73">
        <f t="shared" si="15"/>
        <v>156.30912881798946</v>
      </c>
      <c r="AF99" s="73">
        <f t="shared" si="15"/>
        <v>143.65898937525427</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9.267147454493653</v>
      </c>
      <c r="J103" s="66">
        <v>9.267147454493653</v>
      </c>
      <c r="K103" s="66">
        <v>9.267147454493653</v>
      </c>
      <c r="L103" s="66">
        <v>9.267147454493653</v>
      </c>
      <c r="M103" s="66">
        <v>9.267147454493653</v>
      </c>
      <c r="N103" s="66">
        <v>9.267147454493653</v>
      </c>
      <c r="O103" s="66">
        <v>9.267147454493653</v>
      </c>
      <c r="P103" s="66">
        <v>9.267147454493653</v>
      </c>
      <c r="Q103" s="66">
        <v>9.267147454493653</v>
      </c>
      <c r="R103" s="66">
        <v>9.267147454493653</v>
      </c>
      <c r="S103" s="66">
        <v>9.267147454493653</v>
      </c>
      <c r="T103" s="10">
        <v>9.267147454493653</v>
      </c>
      <c r="U103" s="10">
        <v>9.267147454493653</v>
      </c>
      <c r="V103" s="10">
        <v>9.267147454493653</v>
      </c>
      <c r="W103" s="10">
        <v>9.267147454493653</v>
      </c>
      <c r="X103" s="10">
        <v>9.267147454493653</v>
      </c>
      <c r="Y103" s="10">
        <v>9.267147454493653</v>
      </c>
      <c r="Z103" s="10">
        <v>9.267147454493653</v>
      </c>
      <c r="AA103" s="10">
        <v>9.267147454493653</v>
      </c>
      <c r="AB103" s="10">
        <v>9.267147454493653</v>
      </c>
      <c r="AC103" s="10">
        <v>9.267147454493653</v>
      </c>
      <c r="AD103" s="10">
        <v>9.267147454493653</v>
      </c>
      <c r="AE103" s="10">
        <v>9.267147454493653</v>
      </c>
      <c r="AF103" s="10">
        <v>9.267147454493653</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6.7420152683988874</v>
      </c>
      <c r="J105" s="66">
        <v>6.7420152683988874</v>
      </c>
      <c r="K105" s="66">
        <v>6.7420152683988874</v>
      </c>
      <c r="L105" s="66">
        <v>6.7420152683988874</v>
      </c>
      <c r="M105" s="66">
        <v>6.7420152683988874</v>
      </c>
      <c r="N105" s="66">
        <v>6.7420152683988874</v>
      </c>
      <c r="O105" s="66">
        <v>6.7420152683988874</v>
      </c>
      <c r="P105" s="66">
        <v>6.7420152683988874</v>
      </c>
      <c r="Q105" s="66">
        <v>6.7420152683988874</v>
      </c>
      <c r="R105" s="66">
        <v>6.7420152683988874</v>
      </c>
      <c r="S105" s="66">
        <v>6.7420152683988874</v>
      </c>
      <c r="T105" s="10">
        <v>6.7420152683988874</v>
      </c>
      <c r="U105" s="10">
        <v>6.7420152683988874</v>
      </c>
      <c r="V105" s="10">
        <v>6.7420152683988874</v>
      </c>
      <c r="W105" s="10">
        <v>6.7420152683988874</v>
      </c>
      <c r="X105" s="10">
        <v>6.7420152683988874</v>
      </c>
      <c r="Y105" s="10">
        <v>6.7420152683988874</v>
      </c>
      <c r="Z105" s="10">
        <v>6.7420152683988874</v>
      </c>
      <c r="AA105" s="10">
        <v>6.7420152683988874</v>
      </c>
      <c r="AB105" s="10">
        <v>6.7420152683988874</v>
      </c>
      <c r="AC105" s="10">
        <v>6.7420152683988874</v>
      </c>
      <c r="AD105" s="10">
        <v>6.7420152683988874</v>
      </c>
      <c r="AE105" s="10">
        <v>6.7420152683988874</v>
      </c>
      <c r="AF105" s="10">
        <v>6.7420152683988874</v>
      </c>
    </row>
    <row r="106" spans="1:32" ht="44.25" customHeight="1">
      <c r="A106" s="16" t="s">
        <v>103</v>
      </c>
      <c r="B106" s="16" t="s">
        <v>174</v>
      </c>
      <c r="C106" s="16" t="s">
        <v>174</v>
      </c>
      <c r="D106" s="16" t="s">
        <v>174</v>
      </c>
      <c r="E106" s="75"/>
      <c r="I106" s="66">
        <v>15.332107959225027</v>
      </c>
      <c r="J106" s="66">
        <v>15.332107959225027</v>
      </c>
      <c r="K106" s="66">
        <v>15.332107959225027</v>
      </c>
      <c r="L106" s="66">
        <v>15.332107959225027</v>
      </c>
      <c r="M106" s="66">
        <v>15.332107959225027</v>
      </c>
      <c r="N106" s="66">
        <v>15.332107959225027</v>
      </c>
      <c r="O106" s="66">
        <v>15.332107959225027</v>
      </c>
      <c r="P106" s="66">
        <v>15.332107959225027</v>
      </c>
      <c r="Q106" s="66">
        <v>15.332107959225027</v>
      </c>
      <c r="R106" s="66">
        <v>15.332107959225027</v>
      </c>
      <c r="S106" s="66">
        <v>15.332107959225027</v>
      </c>
      <c r="T106" s="10">
        <v>15.332107959225027</v>
      </c>
      <c r="U106" s="10">
        <v>15.332107959225027</v>
      </c>
      <c r="V106" s="10">
        <v>15.332107959225027</v>
      </c>
      <c r="W106" s="10">
        <v>15.332107959225027</v>
      </c>
      <c r="X106" s="10">
        <v>15.332107959225027</v>
      </c>
      <c r="Y106" s="10">
        <v>15.332107959225027</v>
      </c>
      <c r="Z106" s="10">
        <v>15.332107959225027</v>
      </c>
      <c r="AA106" s="10">
        <v>15.332107959225027</v>
      </c>
      <c r="AB106" s="10">
        <v>15.332107959225027</v>
      </c>
      <c r="AC106" s="10">
        <v>15.332107959225027</v>
      </c>
      <c r="AD106" s="10">
        <v>15.332107959225027</v>
      </c>
      <c r="AE106" s="10">
        <v>15.332107959225027</v>
      </c>
      <c r="AF106" s="10">
        <v>15.332107959225027</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155.02799725553609</v>
      </c>
      <c r="J108" s="66">
        <f t="shared" ref="J108:AF108" si="16">J99-J103+J105-J106+J107</f>
        <v>150.79007861326954</v>
      </c>
      <c r="K108" s="66">
        <f t="shared" si="16"/>
        <v>150.79007861326954</v>
      </c>
      <c r="L108" s="66">
        <f t="shared" si="16"/>
        <v>150.47404452185202</v>
      </c>
      <c r="M108" s="66">
        <f t="shared" si="16"/>
        <v>155.78047808354751</v>
      </c>
      <c r="N108" s="66">
        <f t="shared" si="16"/>
        <v>155.14343147955981</v>
      </c>
      <c r="O108" s="66">
        <f t="shared" si="16"/>
        <v>148.80374487985694</v>
      </c>
      <c r="P108" s="66">
        <f t="shared" si="16"/>
        <v>148.46902305012335</v>
      </c>
      <c r="Q108" s="66">
        <f t="shared" si="16"/>
        <v>145.12389411237922</v>
      </c>
      <c r="R108" s="66">
        <f t="shared" si="16"/>
        <v>145.36703567880593</v>
      </c>
      <c r="S108" s="66">
        <f t="shared" si="16"/>
        <v>142.95046458384599</v>
      </c>
      <c r="T108" s="66">
        <f t="shared" si="16"/>
        <v>129.16599836740312</v>
      </c>
      <c r="U108" s="66">
        <f t="shared" si="16"/>
        <v>149.72870714975414</v>
      </c>
      <c r="V108" s="66">
        <f t="shared" si="16"/>
        <v>149.69339913186258</v>
      </c>
      <c r="W108" s="66">
        <f t="shared" si="16"/>
        <v>148.61303458495402</v>
      </c>
      <c r="X108" s="66">
        <f t="shared" si="16"/>
        <v>142.39503505805831</v>
      </c>
      <c r="Y108" s="66">
        <f t="shared" si="16"/>
        <v>154.76868222614928</v>
      </c>
      <c r="Z108" s="66">
        <f t="shared" si="16"/>
        <v>150.26641681411968</v>
      </c>
      <c r="AA108" s="66">
        <f t="shared" si="16"/>
        <v>144.29535653297444</v>
      </c>
      <c r="AB108" s="66">
        <f t="shared" si="16"/>
        <v>145.33136653436048</v>
      </c>
      <c r="AC108" s="66">
        <f t="shared" si="16"/>
        <v>141.13329192880798</v>
      </c>
      <c r="AD108" s="66">
        <f t="shared" si="16"/>
        <v>143.94849930331978</v>
      </c>
      <c r="AE108" s="66">
        <f t="shared" si="16"/>
        <v>138.45188867266967</v>
      </c>
      <c r="AF108" s="66">
        <f t="shared" si="16"/>
        <v>125.80174922993447</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172.88523740085594</v>
      </c>
      <c r="J121" s="10">
        <v>168.64731875858936</v>
      </c>
      <c r="K121" s="10">
        <v>168.64731875858939</v>
      </c>
      <c r="L121" s="10">
        <v>168.33128466717181</v>
      </c>
      <c r="M121" s="10">
        <v>173.6377182288673</v>
      </c>
      <c r="N121" s="10">
        <v>173.00067162487963</v>
      </c>
      <c r="O121" s="10">
        <v>166.66098502517673</v>
      </c>
      <c r="P121" s="10">
        <v>166.32626319544318</v>
      </c>
      <c r="Q121" s="10">
        <v>162.98113425769904</v>
      </c>
      <c r="R121" s="10">
        <v>163.22427582412578</v>
      </c>
      <c r="S121" s="10">
        <v>160.80770472916581</v>
      </c>
      <c r="T121" s="10">
        <v>147.02323851272294</v>
      </c>
      <c r="U121" s="10">
        <v>167.58594729507391</v>
      </c>
      <c r="V121" s="10">
        <v>167.55063927718237</v>
      </c>
      <c r="W121" s="10">
        <v>166.47027473027381</v>
      </c>
      <c r="X121" s="10">
        <v>160.2522752033781</v>
      </c>
      <c r="Y121" s="10">
        <v>172.6259223714691</v>
      </c>
      <c r="Z121" s="10">
        <v>168.12365695943947</v>
      </c>
      <c r="AA121" s="10">
        <v>162.15259667829423</v>
      </c>
      <c r="AB121" s="10">
        <v>163.18860667968033</v>
      </c>
      <c r="AC121" s="10">
        <v>158.99053207412777</v>
      </c>
      <c r="AD121" s="10">
        <v>161.8057394486396</v>
      </c>
      <c r="AE121" s="10">
        <v>156.30912881798949</v>
      </c>
      <c r="AF121" s="10">
        <v>143.65898937525429</v>
      </c>
    </row>
    <row r="122" spans="1:32">
      <c r="H122" s="10" t="s">
        <v>385</v>
      </c>
      <c r="I122" s="10">
        <v>153.10612243982206</v>
      </c>
      <c r="J122" s="10">
        <v>151.56963443054855</v>
      </c>
      <c r="K122" s="10">
        <v>151.56963443054858</v>
      </c>
      <c r="L122" s="10">
        <v>150.30073650978622</v>
      </c>
      <c r="M122" s="10">
        <v>151.75785790893667</v>
      </c>
      <c r="N122" s="10">
        <v>149.65339896985759</v>
      </c>
      <c r="O122" s="10">
        <v>148.42010475922137</v>
      </c>
      <c r="P122" s="10">
        <v>148.92821353421886</v>
      </c>
      <c r="Q122" s="10">
        <v>144.52821353421885</v>
      </c>
      <c r="R122" s="10">
        <v>146.76116593019492</v>
      </c>
      <c r="S122" s="10">
        <v>142.87146588683473</v>
      </c>
      <c r="T122" s="10">
        <v>130.2002533396381</v>
      </c>
      <c r="U122" s="10">
        <v>151.21760851063954</v>
      </c>
      <c r="V122" s="10">
        <v>149.42736062627628</v>
      </c>
      <c r="W122" s="10">
        <v>148.60369854426995</v>
      </c>
      <c r="X122" s="10">
        <v>143.7964282560942</v>
      </c>
      <c r="Y122" s="10">
        <v>149.54883215472415</v>
      </c>
      <c r="Z122" s="10">
        <v>146.72337023248812</v>
      </c>
      <c r="AA122" s="10">
        <v>145.02010475922137</v>
      </c>
      <c r="AB122" s="10">
        <v>144.82821353421886</v>
      </c>
      <c r="AC122" s="10">
        <v>140.62821353421884</v>
      </c>
      <c r="AD122" s="10">
        <v>145.0611659301949</v>
      </c>
      <c r="AE122" s="10">
        <v>137.67146588683471</v>
      </c>
      <c r="AF122" s="10">
        <v>126.00025333963809</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391</v>
      </c>
      <c r="U126" s="71" t="s">
        <v>392</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-13.3</v>
      </c>
      <c r="J128" s="10">
        <f t="shared" ref="J128:AF128" si="19">J91</f>
        <v>-11.8</v>
      </c>
      <c r="K128" s="10">
        <f t="shared" si="19"/>
        <v>-11.8</v>
      </c>
      <c r="L128" s="10">
        <f t="shared" si="19"/>
        <v>-10.6</v>
      </c>
      <c r="M128" s="10">
        <f t="shared" si="19"/>
        <v>-11.8</v>
      </c>
      <c r="N128" s="10">
        <f t="shared" si="19"/>
        <v>-9.9393129420221218</v>
      </c>
      <c r="O128" s="10">
        <f t="shared" si="19"/>
        <v>-20</v>
      </c>
      <c r="P128" s="10">
        <f t="shared" si="19"/>
        <v>-13</v>
      </c>
      <c r="Q128" s="10">
        <f t="shared" si="19"/>
        <v>-8.6</v>
      </c>
      <c r="R128" s="10">
        <f t="shared" si="19"/>
        <v>-13.8</v>
      </c>
      <c r="S128" s="10">
        <f t="shared" si="19"/>
        <v>-6.9</v>
      </c>
      <c r="T128" s="10">
        <f t="shared" si="19"/>
        <v>-9</v>
      </c>
      <c r="U128" s="10">
        <f t="shared" si="19"/>
        <v>-11.5</v>
      </c>
      <c r="V128" s="10">
        <f t="shared" si="19"/>
        <v>-9.8000000000000007</v>
      </c>
      <c r="W128" s="10">
        <f t="shared" si="19"/>
        <v>-9</v>
      </c>
      <c r="X128" s="10">
        <f t="shared" si="19"/>
        <v>-4.9000000000000004</v>
      </c>
      <c r="Y128" s="10">
        <f t="shared" si="19"/>
        <v>-9.8000000000000007</v>
      </c>
      <c r="Z128" s="10">
        <f t="shared" si="19"/>
        <v>-7.0151472542713575</v>
      </c>
      <c r="AA128" s="10">
        <f t="shared" si="19"/>
        <v>-16.600000000000001</v>
      </c>
      <c r="AB128" s="10">
        <f t="shared" si="19"/>
        <v>-8.9</v>
      </c>
      <c r="AC128" s="10">
        <f t="shared" si="19"/>
        <v>-4.7</v>
      </c>
      <c r="AD128" s="10">
        <f t="shared" si="19"/>
        <v>-12.1</v>
      </c>
      <c r="AE128" s="10">
        <f t="shared" si="19"/>
        <v>-1.7</v>
      </c>
      <c r="AF128" s="10">
        <f t="shared" si="19"/>
        <v>-4.8</v>
      </c>
    </row>
    <row r="129" spans="8:32">
      <c r="H129" s="71" t="s">
        <v>382</v>
      </c>
      <c r="I129" s="66">
        <f>I98</f>
        <v>159.90463077462698</v>
      </c>
      <c r="J129" s="66">
        <f t="shared" ref="J129:AF130" si="20">J98</f>
        <v>157.46630795029478</v>
      </c>
      <c r="K129" s="66">
        <f t="shared" si="20"/>
        <v>157.46630795029478</v>
      </c>
      <c r="L129" s="66">
        <f t="shared" si="20"/>
        <v>156.52367903283914</v>
      </c>
      <c r="M129" s="66">
        <f t="shared" si="20"/>
        <v>161.39081777018407</v>
      </c>
      <c r="N129" s="66">
        <f t="shared" si="20"/>
        <v>159.28635883110496</v>
      </c>
      <c r="O129" s="66">
        <f t="shared" si="20"/>
        <v>154.6236796365865</v>
      </c>
      <c r="P129" s="66">
        <f t="shared" si="20"/>
        <v>153.72079399189866</v>
      </c>
      <c r="Q129" s="66">
        <f t="shared" si="20"/>
        <v>150.6376205090707</v>
      </c>
      <c r="R129" s="66">
        <f t="shared" si="20"/>
        <v>151.30977195477647</v>
      </c>
      <c r="S129" s="66">
        <f t="shared" si="20"/>
        <v>149.5929884706195</v>
      </c>
      <c r="T129" s="66">
        <f t="shared" si="20"/>
        <v>136.26386605516737</v>
      </c>
      <c r="U129" s="66">
        <f t="shared" si="20"/>
        <v>156.97004988290678</v>
      </c>
      <c r="V129" s="66">
        <f t="shared" si="20"/>
        <v>155.76186878830001</v>
      </c>
      <c r="W129" s="66">
        <f t="shared" si="20"/>
        <v>154.71602875142165</v>
      </c>
      <c r="X129" s="66">
        <f t="shared" si="20"/>
        <v>149.57768184396963</v>
      </c>
      <c r="Y129" s="66">
        <f t="shared" si="20"/>
        <v>159.18179201597152</v>
      </c>
      <c r="Z129" s="66">
        <f t="shared" si="20"/>
        <v>156.35633009373552</v>
      </c>
      <c r="AA129" s="66">
        <f t="shared" si="20"/>
        <v>151.0625445418631</v>
      </c>
      <c r="AB129" s="66">
        <f t="shared" si="20"/>
        <v>150.90722503928828</v>
      </c>
      <c r="AC129" s="66">
        <f t="shared" si="20"/>
        <v>147.8703845630402</v>
      </c>
      <c r="AD129" s="66">
        <f t="shared" si="20"/>
        <v>150.11026944881667</v>
      </c>
      <c r="AE129" s="66">
        <f t="shared" si="20"/>
        <v>145.52786455085248</v>
      </c>
      <c r="AF129" s="66">
        <f t="shared" si="20"/>
        <v>133.1594450489508</v>
      </c>
    </row>
    <row r="130" spans="8:32">
      <c r="H130" s="71" t="s">
        <v>383</v>
      </c>
      <c r="I130" s="66">
        <f>I99</f>
        <v>172.88523740085589</v>
      </c>
      <c r="J130" s="66">
        <f t="shared" si="20"/>
        <v>168.64731875858934</v>
      </c>
      <c r="K130" s="66">
        <f t="shared" si="20"/>
        <v>168.64731875858934</v>
      </c>
      <c r="L130" s="66">
        <f t="shared" si="20"/>
        <v>168.33128466717181</v>
      </c>
      <c r="M130" s="66">
        <f t="shared" si="20"/>
        <v>173.6377182288673</v>
      </c>
      <c r="N130" s="66">
        <f t="shared" si="20"/>
        <v>173.0006716248796</v>
      </c>
      <c r="O130" s="66">
        <f t="shared" si="20"/>
        <v>166.66098502517673</v>
      </c>
      <c r="P130" s="66">
        <f t="shared" si="20"/>
        <v>166.32626319544315</v>
      </c>
      <c r="Q130" s="66">
        <f t="shared" si="20"/>
        <v>162.98113425769901</v>
      </c>
      <c r="R130" s="66">
        <f t="shared" si="20"/>
        <v>163.22427582412573</v>
      </c>
      <c r="S130" s="66">
        <f t="shared" si="20"/>
        <v>160.80770472916578</v>
      </c>
      <c r="T130" s="66">
        <f t="shared" si="20"/>
        <v>147.02323851272291</v>
      </c>
      <c r="U130" s="66">
        <f t="shared" si="20"/>
        <v>167.58594729507394</v>
      </c>
      <c r="V130" s="66">
        <f t="shared" si="20"/>
        <v>167.55063927718237</v>
      </c>
      <c r="W130" s="66">
        <f t="shared" si="20"/>
        <v>166.47027473027381</v>
      </c>
      <c r="X130" s="66">
        <f t="shared" si="20"/>
        <v>160.2522752033781</v>
      </c>
      <c r="Y130" s="66">
        <f t="shared" si="20"/>
        <v>172.62592237146907</v>
      </c>
      <c r="Z130" s="66">
        <f t="shared" si="20"/>
        <v>168.12365695943947</v>
      </c>
      <c r="AA130" s="66">
        <f t="shared" si="20"/>
        <v>162.15259667829423</v>
      </c>
      <c r="AB130" s="66">
        <f t="shared" si="20"/>
        <v>163.18860667968028</v>
      </c>
      <c r="AC130" s="66">
        <f t="shared" si="20"/>
        <v>158.99053207412777</v>
      </c>
      <c r="AD130" s="66">
        <f t="shared" si="20"/>
        <v>161.80573944863957</v>
      </c>
      <c r="AE130" s="66">
        <f t="shared" si="20"/>
        <v>156.30912881798946</v>
      </c>
      <c r="AF130" s="66">
        <f t="shared" si="20"/>
        <v>143.65898937525427</v>
      </c>
    </row>
    <row r="131" spans="8:32">
      <c r="H131" s="71" t="s">
        <v>384</v>
      </c>
      <c r="I131" s="66">
        <f>I108</f>
        <v>155.02799725553609</v>
      </c>
      <c r="J131" s="66">
        <f t="shared" ref="J131:AF131" si="21">J108</f>
        <v>150.79007861326954</v>
      </c>
      <c r="K131" s="66">
        <f t="shared" si="21"/>
        <v>150.79007861326954</v>
      </c>
      <c r="L131" s="66">
        <f t="shared" si="21"/>
        <v>150.47404452185202</v>
      </c>
      <c r="M131" s="66">
        <f t="shared" si="21"/>
        <v>155.78047808354751</v>
      </c>
      <c r="N131" s="66">
        <f t="shared" si="21"/>
        <v>155.14343147955981</v>
      </c>
      <c r="O131" s="66">
        <f t="shared" si="21"/>
        <v>148.80374487985694</v>
      </c>
      <c r="P131" s="66">
        <f t="shared" si="21"/>
        <v>148.46902305012335</v>
      </c>
      <c r="Q131" s="66">
        <f t="shared" si="21"/>
        <v>145.12389411237922</v>
      </c>
      <c r="R131" s="66">
        <f t="shared" si="21"/>
        <v>145.36703567880593</v>
      </c>
      <c r="S131" s="66">
        <f t="shared" si="21"/>
        <v>142.95046458384599</v>
      </c>
      <c r="T131" s="66">
        <f t="shared" si="21"/>
        <v>129.16599836740312</v>
      </c>
      <c r="U131" s="66">
        <f t="shared" si="21"/>
        <v>149.72870714975414</v>
      </c>
      <c r="V131" s="66">
        <f t="shared" si="21"/>
        <v>149.69339913186258</v>
      </c>
      <c r="W131" s="66">
        <f t="shared" si="21"/>
        <v>148.61303458495402</v>
      </c>
      <c r="X131" s="66">
        <f t="shared" si="21"/>
        <v>142.39503505805831</v>
      </c>
      <c r="Y131" s="66">
        <f t="shared" si="21"/>
        <v>154.76868222614928</v>
      </c>
      <c r="Z131" s="66">
        <f t="shared" si="21"/>
        <v>150.26641681411968</v>
      </c>
      <c r="AA131" s="66">
        <f t="shared" si="21"/>
        <v>144.29535653297444</v>
      </c>
      <c r="AB131" s="66">
        <f t="shared" si="21"/>
        <v>145.33136653436048</v>
      </c>
      <c r="AC131" s="66">
        <f t="shared" si="21"/>
        <v>141.13329192880798</v>
      </c>
      <c r="AD131" s="66">
        <f t="shared" si="21"/>
        <v>143.94849930331978</v>
      </c>
      <c r="AE131" s="66">
        <f t="shared" si="21"/>
        <v>138.45188867266967</v>
      </c>
      <c r="AF131" s="66">
        <f t="shared" si="21"/>
        <v>125.80174922993447</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8F76A-3052-455A-9517-EF83ADF17419}">
  <dimension ref="A1:AF147"/>
  <sheetViews>
    <sheetView topLeftCell="F1" zoomScale="55" zoomScaleNormal="55" zoomScalePageLayoutView="85" workbookViewId="0">
      <selection activeCell="I3" sqref="I3"/>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395</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4</v>
      </c>
      <c r="P46" s="65">
        <v>4</v>
      </c>
      <c r="Q46" s="65">
        <v>4</v>
      </c>
      <c r="R46" s="65">
        <v>4</v>
      </c>
      <c r="S46" s="65">
        <v>4</v>
      </c>
      <c r="T46" s="65">
        <v>4</v>
      </c>
      <c r="U46" s="10">
        <v>128</v>
      </c>
      <c r="V46" s="10">
        <v>128</v>
      </c>
      <c r="W46" s="10">
        <v>128</v>
      </c>
      <c r="X46" s="10">
        <v>128</v>
      </c>
      <c r="Y46" s="10">
        <v>128</v>
      </c>
      <c r="Z46" s="10">
        <v>128</v>
      </c>
      <c r="AA46" s="10">
        <v>4</v>
      </c>
      <c r="AB46" s="10">
        <v>4</v>
      </c>
      <c r="AC46" s="10">
        <v>4</v>
      </c>
      <c r="AD46" s="10">
        <v>4</v>
      </c>
      <c r="AE46" s="10">
        <v>4</v>
      </c>
      <c r="AF46" s="10">
        <v>4</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32</v>
      </c>
      <c r="J48" s="65">
        <v>32</v>
      </c>
      <c r="K48" s="65">
        <v>32</v>
      </c>
      <c r="L48" s="65">
        <v>32</v>
      </c>
      <c r="M48" s="65">
        <v>32</v>
      </c>
      <c r="N48" s="65">
        <v>32</v>
      </c>
      <c r="O48" s="65">
        <v>4</v>
      </c>
      <c r="P48" s="65">
        <v>4</v>
      </c>
      <c r="Q48" s="65">
        <v>4</v>
      </c>
      <c r="R48" s="65">
        <v>4</v>
      </c>
      <c r="S48" s="65">
        <v>4</v>
      </c>
      <c r="T48" s="65">
        <v>4</v>
      </c>
      <c r="U48" s="10">
        <v>32</v>
      </c>
      <c r="V48" s="10">
        <v>32</v>
      </c>
      <c r="W48" s="10">
        <v>32</v>
      </c>
      <c r="X48" s="10">
        <v>32</v>
      </c>
      <c r="Y48" s="10">
        <v>32</v>
      </c>
      <c r="Z48" s="10">
        <v>32</v>
      </c>
      <c r="AA48" s="10">
        <v>4</v>
      </c>
      <c r="AB48" s="10">
        <v>4</v>
      </c>
      <c r="AC48" s="10">
        <v>4</v>
      </c>
      <c r="AD48" s="10">
        <v>4</v>
      </c>
      <c r="AE48" s="10">
        <v>4</v>
      </c>
      <c r="AF48" s="10">
        <v>4</v>
      </c>
    </row>
    <row r="49" spans="1:32" ht="193.2">
      <c r="A49" s="18" t="s">
        <v>118</v>
      </c>
      <c r="B49" s="18" t="s">
        <v>206</v>
      </c>
      <c r="C49" s="18" t="s">
        <v>284</v>
      </c>
      <c r="D49" s="18" t="s">
        <v>360</v>
      </c>
      <c r="E49" s="21" t="s">
        <v>250</v>
      </c>
      <c r="I49" s="65">
        <v>2</v>
      </c>
      <c r="J49" s="65">
        <v>2</v>
      </c>
      <c r="K49" s="65">
        <v>2</v>
      </c>
      <c r="L49" s="65">
        <v>2</v>
      </c>
      <c r="M49" s="65">
        <v>2</v>
      </c>
      <c r="N49" s="65">
        <v>2</v>
      </c>
      <c r="O49" s="65">
        <v>4</v>
      </c>
      <c r="P49" s="65">
        <v>4</v>
      </c>
      <c r="Q49" s="65">
        <v>4</v>
      </c>
      <c r="R49" s="65">
        <v>4</v>
      </c>
      <c r="S49" s="65">
        <v>4</v>
      </c>
      <c r="T49" s="65">
        <v>4</v>
      </c>
      <c r="U49" s="10">
        <v>2</v>
      </c>
      <c r="V49" s="10">
        <v>2</v>
      </c>
      <c r="W49" s="10">
        <v>2</v>
      </c>
      <c r="X49" s="10">
        <v>2</v>
      </c>
      <c r="Y49" s="10">
        <v>2</v>
      </c>
      <c r="Z49" s="10">
        <v>2</v>
      </c>
      <c r="AA49" s="10">
        <v>4</v>
      </c>
      <c r="AB49" s="10">
        <v>4</v>
      </c>
      <c r="AC49" s="10">
        <v>4</v>
      </c>
      <c r="AD49" s="10">
        <v>4</v>
      </c>
      <c r="AE49" s="10">
        <v>4</v>
      </c>
      <c r="AF49" s="10">
        <v>4</v>
      </c>
    </row>
    <row r="50" spans="1:32" ht="123" customHeight="1">
      <c r="A50" s="19" t="s">
        <v>109</v>
      </c>
      <c r="B50" s="19" t="s">
        <v>207</v>
      </c>
      <c r="C50" s="19" t="s">
        <v>207</v>
      </c>
      <c r="D50" s="25" t="s">
        <v>322</v>
      </c>
      <c r="E50" s="25" t="s">
        <v>343</v>
      </c>
      <c r="F50" s="38" t="s">
        <v>364</v>
      </c>
      <c r="I50" s="65">
        <v>53.010299956639805</v>
      </c>
      <c r="J50" s="65">
        <v>53.010299956639805</v>
      </c>
      <c r="K50" s="65">
        <v>53.010299956639805</v>
      </c>
      <c r="L50" s="65">
        <v>53.010299956639805</v>
      </c>
      <c r="M50" s="65">
        <v>53.010299956639805</v>
      </c>
      <c r="N50" s="65">
        <v>53.010299956639805</v>
      </c>
      <c r="O50" s="65">
        <v>23.010299956639805</v>
      </c>
      <c r="P50" s="65">
        <v>23.010299956639805</v>
      </c>
      <c r="Q50" s="65">
        <v>23.010299956639805</v>
      </c>
      <c r="R50" s="65">
        <v>23.010299956639805</v>
      </c>
      <c r="S50" s="65">
        <v>23.010299956639805</v>
      </c>
      <c r="T50" s="65">
        <v>23.010299956639805</v>
      </c>
      <c r="U50" s="10">
        <v>53.010299956639805</v>
      </c>
      <c r="V50" s="10">
        <v>53.010299956639805</v>
      </c>
      <c r="W50" s="10">
        <v>53.010299956639805</v>
      </c>
      <c r="X50" s="10">
        <v>53.010299956639805</v>
      </c>
      <c r="Y50" s="10">
        <v>53.010299956639805</v>
      </c>
      <c r="Z50" s="10">
        <v>53.010299956639805</v>
      </c>
      <c r="AA50" s="10">
        <v>23.010299956639805</v>
      </c>
      <c r="AB50" s="10">
        <v>23.010299956639805</v>
      </c>
      <c r="AC50" s="10">
        <v>23.010299956639805</v>
      </c>
      <c r="AD50" s="10">
        <v>23.010299956639805</v>
      </c>
      <c r="AE50" s="10">
        <v>23.010299956639805</v>
      </c>
      <c r="AF50" s="10">
        <v>23.010299956639805</v>
      </c>
    </row>
    <row r="51" spans="1:32" ht="99" customHeight="1">
      <c r="A51" s="20" t="s">
        <v>94</v>
      </c>
      <c r="B51" s="25" t="s">
        <v>94</v>
      </c>
      <c r="C51" s="25" t="s">
        <v>94</v>
      </c>
      <c r="D51" s="25" t="s">
        <v>94</v>
      </c>
      <c r="E51" s="25" t="s">
        <v>365</v>
      </c>
      <c r="F51" s="38" t="s">
        <v>220</v>
      </c>
      <c r="G51" s="38" t="s">
        <v>259</v>
      </c>
      <c r="I51" s="65">
        <v>98280000</v>
      </c>
      <c r="J51" s="65">
        <v>98280000</v>
      </c>
      <c r="K51" s="65">
        <v>98280000</v>
      </c>
      <c r="L51" s="65">
        <v>98280000</v>
      </c>
      <c r="M51" s="65">
        <v>98280000</v>
      </c>
      <c r="N51" s="65">
        <v>98280000</v>
      </c>
      <c r="O51" s="65">
        <v>2160000</v>
      </c>
      <c r="P51" s="65">
        <v>360000</v>
      </c>
      <c r="Q51" s="65">
        <v>360000</v>
      </c>
      <c r="R51" s="65">
        <v>720000</v>
      </c>
      <c r="S51" s="65">
        <v>360000</v>
      </c>
      <c r="T51" s="65">
        <v>10800000</v>
      </c>
      <c r="U51" s="10">
        <v>98280000</v>
      </c>
      <c r="V51" s="10">
        <v>98280000</v>
      </c>
      <c r="W51" s="10">
        <v>98280000</v>
      </c>
      <c r="X51" s="10">
        <v>98280000</v>
      </c>
      <c r="Y51" s="10">
        <v>98280000</v>
      </c>
      <c r="Z51" s="10">
        <v>98280000</v>
      </c>
      <c r="AA51" s="10">
        <v>2160000</v>
      </c>
      <c r="AB51" s="10">
        <v>360000</v>
      </c>
      <c r="AC51" s="10">
        <v>360000</v>
      </c>
      <c r="AD51" s="10">
        <v>720000</v>
      </c>
      <c r="AE51" s="10">
        <v>360000</v>
      </c>
      <c r="AF51" s="10">
        <v>10800000</v>
      </c>
    </row>
    <row r="52" spans="1:32" ht="144" customHeight="1">
      <c r="A52" s="20" t="s">
        <v>110</v>
      </c>
      <c r="B52" s="20" t="s">
        <v>246</v>
      </c>
      <c r="C52" s="20" t="s">
        <v>278</v>
      </c>
      <c r="D52" s="20" t="s">
        <v>356</v>
      </c>
      <c r="E52" s="25"/>
      <c r="I52" s="10">
        <f>I50-10*LOG10(I51/1000000)</f>
        <v>33.085648478559371</v>
      </c>
      <c r="J52" s="10">
        <f t="shared" ref="J52:AF52" si="0">J50-10*LOG10(J51/1000000)</f>
        <v>33.085648478559371</v>
      </c>
      <c r="K52" s="10">
        <f t="shared" si="0"/>
        <v>33.085648478559371</v>
      </c>
      <c r="L52" s="10">
        <f t="shared" si="0"/>
        <v>33.085648478559371</v>
      </c>
      <c r="M52" s="10">
        <f t="shared" si="0"/>
        <v>33.085648478559371</v>
      </c>
      <c r="N52" s="10">
        <f t="shared" si="0"/>
        <v>33.085648478559371</v>
      </c>
      <c r="O52" s="10">
        <f t="shared" si="0"/>
        <v>19.665762445130497</v>
      </c>
      <c r="P52" s="10">
        <f t="shared" si="0"/>
        <v>27.447274948966932</v>
      </c>
      <c r="Q52" s="10">
        <f t="shared" si="0"/>
        <v>27.447274948966932</v>
      </c>
      <c r="R52" s="10">
        <f t="shared" si="0"/>
        <v>24.436974992327123</v>
      </c>
      <c r="S52" s="10">
        <f t="shared" si="0"/>
        <v>27.447274948966932</v>
      </c>
      <c r="T52" s="10">
        <f t="shared" si="0"/>
        <v>12.676062401770309</v>
      </c>
      <c r="U52" s="10">
        <f t="shared" si="0"/>
        <v>33.085648478559371</v>
      </c>
      <c r="V52" s="10">
        <f t="shared" si="0"/>
        <v>33.085648478559371</v>
      </c>
      <c r="W52" s="10">
        <f t="shared" si="0"/>
        <v>33.085648478559371</v>
      </c>
      <c r="X52" s="10">
        <f t="shared" si="0"/>
        <v>33.085648478559371</v>
      </c>
      <c r="Y52" s="10">
        <f t="shared" si="0"/>
        <v>33.085648478559371</v>
      </c>
      <c r="Z52" s="10">
        <f t="shared" si="0"/>
        <v>33.085648478559371</v>
      </c>
      <c r="AA52" s="10">
        <f t="shared" si="0"/>
        <v>19.665762445130497</v>
      </c>
      <c r="AB52" s="10">
        <f t="shared" si="0"/>
        <v>27.447274948966932</v>
      </c>
      <c r="AC52" s="10">
        <f t="shared" si="0"/>
        <v>27.447274948966932</v>
      </c>
      <c r="AD52" s="10">
        <f t="shared" si="0"/>
        <v>24.436974992327123</v>
      </c>
      <c r="AE52" s="10">
        <f t="shared" si="0"/>
        <v>27.447274948966932</v>
      </c>
      <c r="AF52" s="10">
        <f t="shared" si="0"/>
        <v>12.676062401770309</v>
      </c>
    </row>
    <row r="53" spans="1:32" ht="90.9" customHeight="1">
      <c r="A53" s="20"/>
      <c r="B53" s="20" t="s">
        <v>224</v>
      </c>
      <c r="C53" s="25" t="s">
        <v>277</v>
      </c>
      <c r="D53" s="25" t="s">
        <v>329</v>
      </c>
      <c r="E53" s="25"/>
      <c r="I53" s="68">
        <v>7200000</v>
      </c>
      <c r="J53" s="68">
        <v>34560000</v>
      </c>
      <c r="K53" s="68">
        <v>4320000</v>
      </c>
      <c r="L53" s="68">
        <v>15120000</v>
      </c>
      <c r="M53" s="68">
        <v>34560000</v>
      </c>
      <c r="N53" s="68">
        <v>98280000</v>
      </c>
      <c r="O53" s="68">
        <v>2160000</v>
      </c>
      <c r="P53" s="68">
        <v>360000</v>
      </c>
      <c r="Q53" s="68">
        <v>360000</v>
      </c>
      <c r="R53" s="68">
        <v>720000</v>
      </c>
      <c r="S53" s="68">
        <v>360000</v>
      </c>
      <c r="T53" s="65">
        <v>10800000</v>
      </c>
      <c r="U53" s="10">
        <v>7200000</v>
      </c>
      <c r="V53" s="10">
        <v>34560000</v>
      </c>
      <c r="W53" s="10">
        <v>4320000</v>
      </c>
      <c r="X53" s="10">
        <v>15120000</v>
      </c>
      <c r="Y53" s="10">
        <v>34560000</v>
      </c>
      <c r="Z53" s="10">
        <v>98280000</v>
      </c>
      <c r="AA53" s="10">
        <v>2160000</v>
      </c>
      <c r="AB53" s="10">
        <v>360000</v>
      </c>
      <c r="AC53" s="10">
        <v>360000</v>
      </c>
      <c r="AD53" s="10">
        <v>720000</v>
      </c>
      <c r="AE53" s="10">
        <v>360000</v>
      </c>
      <c r="AF53" s="10">
        <v>10800000</v>
      </c>
    </row>
    <row r="54" spans="1:32" ht="39" customHeight="1">
      <c r="A54" s="20" t="s">
        <v>92</v>
      </c>
      <c r="B54" s="25" t="s">
        <v>223</v>
      </c>
      <c r="C54" s="25" t="s">
        <v>276</v>
      </c>
      <c r="D54" s="25" t="s">
        <v>276</v>
      </c>
      <c r="E54" s="25"/>
      <c r="I54" s="66">
        <f>I52+10*LOG10(I53/1000000)</f>
        <v>41.658973442872053</v>
      </c>
      <c r="J54" s="66">
        <f t="shared" ref="J54:AF54" si="1">J52+10*LOG10(J53/1000000)</f>
        <v>48.471385816627929</v>
      </c>
      <c r="K54" s="66">
        <f t="shared" si="1"/>
        <v>39.440485946708492</v>
      </c>
      <c r="L54" s="66">
        <f t="shared" si="1"/>
        <v>44.881166390211249</v>
      </c>
      <c r="M54" s="66">
        <f t="shared" si="1"/>
        <v>48.471385816627929</v>
      </c>
      <c r="N54" s="66">
        <f t="shared" si="1"/>
        <v>53.010299956639805</v>
      </c>
      <c r="O54" s="66">
        <f t="shared" si="1"/>
        <v>23.010299956639805</v>
      </c>
      <c r="P54" s="66">
        <f t="shared" si="1"/>
        <v>23.010299956639805</v>
      </c>
      <c r="Q54" s="66">
        <f t="shared" si="1"/>
        <v>23.010299956639805</v>
      </c>
      <c r="R54" s="66">
        <f t="shared" si="1"/>
        <v>23.010299956639805</v>
      </c>
      <c r="S54" s="66">
        <f t="shared" si="1"/>
        <v>23.010299956639805</v>
      </c>
      <c r="T54" s="66">
        <f t="shared" si="1"/>
        <v>23.010299956639805</v>
      </c>
      <c r="U54" s="66">
        <f t="shared" si="1"/>
        <v>41.658973442872053</v>
      </c>
      <c r="V54" s="66">
        <f t="shared" si="1"/>
        <v>48.471385816627929</v>
      </c>
      <c r="W54" s="66">
        <f t="shared" si="1"/>
        <v>39.440485946708492</v>
      </c>
      <c r="X54" s="66">
        <f t="shared" si="1"/>
        <v>44.881166390211249</v>
      </c>
      <c r="Y54" s="66">
        <f t="shared" si="1"/>
        <v>48.471385816627929</v>
      </c>
      <c r="Z54" s="66">
        <f t="shared" si="1"/>
        <v>53.010299956639805</v>
      </c>
      <c r="AA54" s="66">
        <f t="shared" si="1"/>
        <v>23.010299956639805</v>
      </c>
      <c r="AB54" s="66">
        <f t="shared" si="1"/>
        <v>23.010299956639805</v>
      </c>
      <c r="AC54" s="66">
        <f t="shared" si="1"/>
        <v>23.010299956639805</v>
      </c>
      <c r="AD54" s="66">
        <f t="shared" si="1"/>
        <v>23.010299956639805</v>
      </c>
      <c r="AE54" s="66">
        <f t="shared" si="1"/>
        <v>23.010299956639805</v>
      </c>
      <c r="AF54" s="66">
        <f t="shared" si="1"/>
        <v>23.010299956639805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8.5349268162453633</v>
      </c>
      <c r="J56" s="66">
        <f t="shared" ref="J56:AF56" si="2">J57-J58</f>
        <v>10.255369257873841</v>
      </c>
      <c r="K56" s="66">
        <f t="shared" si="2"/>
        <v>8.5349268162453633</v>
      </c>
      <c r="L56" s="66">
        <f t="shared" si="2"/>
        <v>10.255369257873841</v>
      </c>
      <c r="M56" s="66">
        <f t="shared" si="2"/>
        <v>9.3311176377056348</v>
      </c>
      <c r="N56" s="66">
        <f t="shared" si="2"/>
        <v>10.127308459165906</v>
      </c>
      <c r="O56" s="66">
        <f t="shared" si="2"/>
        <v>0</v>
      </c>
      <c r="P56" s="66">
        <f t="shared" si="2"/>
        <v>0</v>
      </c>
      <c r="Q56" s="66">
        <f t="shared" si="2"/>
        <v>0</v>
      </c>
      <c r="R56" s="66">
        <f t="shared" si="2"/>
        <v>0</v>
      </c>
      <c r="S56" s="66">
        <f t="shared" si="2"/>
        <v>0</v>
      </c>
      <c r="T56" s="66">
        <f t="shared" si="2"/>
        <v>0</v>
      </c>
      <c r="U56" s="66">
        <f t="shared" si="2"/>
        <v>9.6901371240406924</v>
      </c>
      <c r="V56" s="66">
        <f t="shared" si="2"/>
        <v>9.6901371240406924</v>
      </c>
      <c r="W56" s="66">
        <f t="shared" si="2"/>
        <v>9.6901371240406924</v>
      </c>
      <c r="X56" s="66">
        <f t="shared" si="2"/>
        <v>9.7192474052786935</v>
      </c>
      <c r="Y56" s="66">
        <f t="shared" si="2"/>
        <v>10.127308459165906</v>
      </c>
      <c r="Z56" s="66">
        <f t="shared" si="2"/>
        <v>10.698228171169735</v>
      </c>
      <c r="AA56" s="66">
        <f t="shared" si="2"/>
        <v>0</v>
      </c>
      <c r="AB56" s="66">
        <f t="shared" si="2"/>
        <v>0</v>
      </c>
      <c r="AC56" s="66">
        <f t="shared" si="2"/>
        <v>0</v>
      </c>
      <c r="AD56" s="66">
        <f t="shared" si="2"/>
        <v>0</v>
      </c>
      <c r="AE56" s="66">
        <f t="shared" si="2"/>
        <v>0</v>
      </c>
      <c r="AF56" s="66">
        <f t="shared" si="2"/>
        <v>0</v>
      </c>
    </row>
    <row r="57" spans="1:32" ht="42" customHeight="1">
      <c r="A57" s="18" t="s">
        <v>124</v>
      </c>
      <c r="B57" s="21" t="s">
        <v>124</v>
      </c>
      <c r="C57" s="21" t="s">
        <v>124</v>
      </c>
      <c r="D57" s="21" t="s">
        <v>124</v>
      </c>
      <c r="E57" s="36"/>
      <c r="F57" s="39"/>
      <c r="G57" s="39"/>
      <c r="I57" s="66">
        <f>I59+10*LOG10(I46/I48)</f>
        <v>14.020599913279625</v>
      </c>
      <c r="J57" s="66">
        <f t="shared" ref="J57:AF57" si="3">J59+10*LOG10(J46/J48)</f>
        <v>14.020599913279625</v>
      </c>
      <c r="K57" s="66">
        <f t="shared" si="3"/>
        <v>14.020599913279625</v>
      </c>
      <c r="L57" s="66">
        <f t="shared" si="3"/>
        <v>14.020599913279625</v>
      </c>
      <c r="M57" s="66">
        <f t="shared" si="3"/>
        <v>14.020599913279625</v>
      </c>
      <c r="N57" s="66">
        <f t="shared" si="3"/>
        <v>14.020599913279625</v>
      </c>
      <c r="O57" s="66">
        <f t="shared" si="3"/>
        <v>0</v>
      </c>
      <c r="P57" s="66">
        <f t="shared" si="3"/>
        <v>0</v>
      </c>
      <c r="Q57" s="66">
        <f t="shared" si="3"/>
        <v>0</v>
      </c>
      <c r="R57" s="66">
        <f t="shared" si="3"/>
        <v>0</v>
      </c>
      <c r="S57" s="66">
        <f t="shared" si="3"/>
        <v>0</v>
      </c>
      <c r="T57" s="66">
        <f t="shared" si="3"/>
        <v>0</v>
      </c>
      <c r="U57" s="66">
        <f t="shared" si="3"/>
        <v>14.020599913279625</v>
      </c>
      <c r="V57" s="66">
        <f t="shared" si="3"/>
        <v>14.020599913279625</v>
      </c>
      <c r="W57" s="66">
        <f t="shared" si="3"/>
        <v>14.020599913279625</v>
      </c>
      <c r="X57" s="66">
        <f t="shared" si="3"/>
        <v>14.020599913279625</v>
      </c>
      <c r="Y57" s="66">
        <f t="shared" si="3"/>
        <v>14.020599913279625</v>
      </c>
      <c r="Z57" s="66">
        <f t="shared" si="3"/>
        <v>14.020599913279625</v>
      </c>
      <c r="AA57" s="66">
        <f t="shared" si="3"/>
        <v>0</v>
      </c>
      <c r="AB57" s="66">
        <f t="shared" si="3"/>
        <v>0</v>
      </c>
      <c r="AC57" s="66">
        <f t="shared" si="3"/>
        <v>0</v>
      </c>
      <c r="AD57" s="66">
        <f t="shared" si="3"/>
        <v>0</v>
      </c>
      <c r="AE57" s="66">
        <f t="shared" si="3"/>
        <v>0</v>
      </c>
      <c r="AF57" s="66">
        <f t="shared" si="3"/>
        <v>0</v>
      </c>
    </row>
    <row r="58" spans="1:32" ht="42" customHeight="1">
      <c r="A58" s="24" t="s">
        <v>114</v>
      </c>
      <c r="B58" s="24" t="s">
        <v>146</v>
      </c>
      <c r="C58" s="24" t="s">
        <v>146</v>
      </c>
      <c r="D58" s="24" t="s">
        <v>330</v>
      </c>
      <c r="E58" s="27"/>
      <c r="I58" s="67">
        <v>5.4856730970342618</v>
      </c>
      <c r="J58" s="67">
        <v>3.7652306554057837</v>
      </c>
      <c r="K58" s="67">
        <v>5.4856730970342618</v>
      </c>
      <c r="L58" s="67">
        <v>3.7652306554057837</v>
      </c>
      <c r="M58" s="67">
        <v>4.6894822755739902</v>
      </c>
      <c r="N58" s="67">
        <v>3.8932914541137187</v>
      </c>
      <c r="O58" s="67">
        <v>0</v>
      </c>
      <c r="P58" s="67">
        <v>0</v>
      </c>
      <c r="Q58" s="67">
        <v>0</v>
      </c>
      <c r="R58" s="67">
        <v>0</v>
      </c>
      <c r="S58" s="67">
        <v>0</v>
      </c>
      <c r="T58" s="65">
        <v>0</v>
      </c>
      <c r="U58" s="10">
        <v>4.3304627892389327</v>
      </c>
      <c r="V58" s="10">
        <v>4.3304627892389327</v>
      </c>
      <c r="W58" s="10">
        <v>4.3304627892389327</v>
      </c>
      <c r="X58" s="10">
        <v>4.3013525080009316</v>
      </c>
      <c r="Y58" s="10">
        <v>3.8932914541137187</v>
      </c>
      <c r="Z58" s="10">
        <v>3.3223717421098904</v>
      </c>
      <c r="AA58" s="10">
        <v>0</v>
      </c>
      <c r="AB58" s="10">
        <v>0</v>
      </c>
      <c r="AC58" s="10">
        <v>0</v>
      </c>
      <c r="AD58" s="10">
        <v>0</v>
      </c>
      <c r="AE58" s="10">
        <v>0</v>
      </c>
      <c r="AF58" s="10">
        <v>0</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0</v>
      </c>
      <c r="P59" s="67">
        <v>0</v>
      </c>
      <c r="Q59" s="67">
        <v>0</v>
      </c>
      <c r="R59" s="67">
        <v>0</v>
      </c>
      <c r="S59" s="67">
        <v>0</v>
      </c>
      <c r="T59" s="65">
        <v>0</v>
      </c>
      <c r="U59" s="10">
        <v>8</v>
      </c>
      <c r="V59" s="10">
        <v>8</v>
      </c>
      <c r="W59" s="10">
        <v>8</v>
      </c>
      <c r="X59" s="10">
        <v>8</v>
      </c>
      <c r="Y59" s="10">
        <v>8</v>
      </c>
      <c r="Z59" s="10">
        <v>8</v>
      </c>
      <c r="AA59" s="10">
        <v>0</v>
      </c>
      <c r="AB59" s="10">
        <v>0</v>
      </c>
      <c r="AC59" s="10">
        <v>0</v>
      </c>
      <c r="AD59" s="10">
        <v>0</v>
      </c>
      <c r="AE59" s="10">
        <v>0</v>
      </c>
      <c r="AF59" s="10">
        <v>0</v>
      </c>
    </row>
    <row r="60" spans="1:32" ht="38.25" customHeight="1">
      <c r="A60" s="18" t="s">
        <v>127</v>
      </c>
      <c r="B60" s="18" t="s">
        <v>157</v>
      </c>
      <c r="C60" s="21" t="s">
        <v>279</v>
      </c>
      <c r="D60" s="21" t="s">
        <v>353</v>
      </c>
      <c r="E60" s="21"/>
      <c r="I60" s="66">
        <f>I61-I62</f>
        <v>8.6189308324424907</v>
      </c>
      <c r="J60" s="66">
        <f t="shared" ref="J60:AF60" si="4">J61-J62</f>
        <v>6.0957410684888744</v>
      </c>
      <c r="K60" s="66">
        <f t="shared" si="4"/>
        <v>8.6189308324424907</v>
      </c>
      <c r="L60" s="66">
        <f t="shared" si="4"/>
        <v>6.0957410684888744</v>
      </c>
      <c r="M60" s="66">
        <f t="shared" si="4"/>
        <v>9.6329598612474037</v>
      </c>
      <c r="N60" s="66">
        <f t="shared" si="4"/>
        <v>9.6329598612474037</v>
      </c>
      <c r="O60" s="66">
        <f t="shared" si="4"/>
        <v>0</v>
      </c>
      <c r="P60" s="66">
        <f t="shared" si="4"/>
        <v>0</v>
      </c>
      <c r="Q60" s="66">
        <f t="shared" si="4"/>
        <v>0</v>
      </c>
      <c r="R60" s="66">
        <f t="shared" si="4"/>
        <v>0</v>
      </c>
      <c r="S60" s="66">
        <f t="shared" si="4"/>
        <v>0</v>
      </c>
      <c r="T60" s="66">
        <f t="shared" si="4"/>
        <v>0</v>
      </c>
      <c r="U60" s="66">
        <f t="shared" si="4"/>
        <v>6.2993889382696997</v>
      </c>
      <c r="V60" s="66">
        <f t="shared" si="4"/>
        <v>6.2993889382696997</v>
      </c>
      <c r="W60" s="66">
        <f t="shared" si="4"/>
        <v>6.2993889382696997</v>
      </c>
      <c r="X60" s="66">
        <f t="shared" si="4"/>
        <v>5.3335565860414507</v>
      </c>
      <c r="Y60" s="66">
        <f t="shared" si="4"/>
        <v>9.6329598612474037</v>
      </c>
      <c r="Z60" s="66">
        <f t="shared" si="4"/>
        <v>9.6329598612474037</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12.041199826559248</v>
      </c>
      <c r="J61" s="66">
        <f t="shared" ref="J61:AF61" si="5">10*LOG10(J48/J49)</f>
        <v>12.041199826559248</v>
      </c>
      <c r="K61" s="66">
        <f t="shared" si="5"/>
        <v>12.041199826559248</v>
      </c>
      <c r="L61" s="66">
        <f t="shared" si="5"/>
        <v>12.041199826559248</v>
      </c>
      <c r="M61" s="66">
        <f t="shared" si="5"/>
        <v>12.041199826559248</v>
      </c>
      <c r="N61" s="66">
        <f t="shared" si="5"/>
        <v>12.041199826559248</v>
      </c>
      <c r="O61" s="66">
        <f t="shared" si="5"/>
        <v>0</v>
      </c>
      <c r="P61" s="66">
        <f t="shared" si="5"/>
        <v>0</v>
      </c>
      <c r="Q61" s="66">
        <f t="shared" si="5"/>
        <v>0</v>
      </c>
      <c r="R61" s="66">
        <f t="shared" si="5"/>
        <v>0</v>
      </c>
      <c r="S61" s="66">
        <f t="shared" si="5"/>
        <v>0</v>
      </c>
      <c r="T61" s="66">
        <f t="shared" si="5"/>
        <v>0</v>
      </c>
      <c r="U61" s="66">
        <f t="shared" si="5"/>
        <v>12.041199826559248</v>
      </c>
      <c r="V61" s="66">
        <f t="shared" si="5"/>
        <v>12.041199826559248</v>
      </c>
      <c r="W61" s="66">
        <f t="shared" si="5"/>
        <v>12.041199826559248</v>
      </c>
      <c r="X61" s="66">
        <f t="shared" si="5"/>
        <v>12.041199826559248</v>
      </c>
      <c r="Y61" s="66">
        <f t="shared" si="5"/>
        <v>12.041199826559248</v>
      </c>
      <c r="Z61" s="66">
        <f t="shared" si="5"/>
        <v>12.041199826559248</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3.4222689941167577</v>
      </c>
      <c r="J62" s="67">
        <v>5.9454587580703739</v>
      </c>
      <c r="K62" s="67">
        <v>3.4222689941167577</v>
      </c>
      <c r="L62" s="67">
        <v>5.9454587580703739</v>
      </c>
      <c r="M62" s="67">
        <v>2.4082399653118447</v>
      </c>
      <c r="N62" s="67">
        <v>2.4082399653118447</v>
      </c>
      <c r="O62" s="67">
        <v>0</v>
      </c>
      <c r="P62" s="67">
        <v>0</v>
      </c>
      <c r="Q62" s="67">
        <v>0</v>
      </c>
      <c r="R62" s="67">
        <v>0</v>
      </c>
      <c r="S62" s="67">
        <v>0</v>
      </c>
      <c r="T62" s="65">
        <v>0</v>
      </c>
      <c r="U62" s="10">
        <v>5.7418108882895487</v>
      </c>
      <c r="V62" s="10">
        <v>5.7418108882895487</v>
      </c>
      <c r="W62" s="10">
        <v>5.7418108882895487</v>
      </c>
      <c r="X62" s="10">
        <v>6.7076432405177977</v>
      </c>
      <c r="Y62" s="10">
        <v>2.4082399653118447</v>
      </c>
      <c r="Z62" s="10">
        <v>2.4082399653118447</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58.8128310915599</v>
      </c>
      <c r="J66" s="69">
        <f t="shared" ref="J66:AF66" si="6">J54+J56+J60-J65</f>
        <v>64.822496142990644</v>
      </c>
      <c r="K66" s="69">
        <f t="shared" si="6"/>
        <v>56.594343595396339</v>
      </c>
      <c r="L66" s="69">
        <f t="shared" si="6"/>
        <v>61.232276716573963</v>
      </c>
      <c r="M66" s="69">
        <f t="shared" si="6"/>
        <v>67.435463315580961</v>
      </c>
      <c r="N66" s="69">
        <f t="shared" si="6"/>
        <v>72.770568277053115</v>
      </c>
      <c r="O66" s="69">
        <f t="shared" si="6"/>
        <v>23.010299956639805</v>
      </c>
      <c r="P66" s="69">
        <f t="shared" si="6"/>
        <v>23.010299956639805</v>
      </c>
      <c r="Q66" s="69">
        <f t="shared" si="6"/>
        <v>23.010299956639805</v>
      </c>
      <c r="R66" s="69">
        <f t="shared" si="6"/>
        <v>23.010299956639805</v>
      </c>
      <c r="S66" s="69">
        <f t="shared" si="6"/>
        <v>23.010299956639805</v>
      </c>
      <c r="T66" s="69">
        <f t="shared" si="6"/>
        <v>23.010299956639805</v>
      </c>
      <c r="U66" s="69">
        <f t="shared" si="6"/>
        <v>57.648499505182443</v>
      </c>
      <c r="V66" s="69">
        <f t="shared" si="6"/>
        <v>64.460911878938319</v>
      </c>
      <c r="W66" s="69">
        <f t="shared" si="6"/>
        <v>55.430012009018881</v>
      </c>
      <c r="X66" s="69">
        <f t="shared" si="6"/>
        <v>59.933970381531395</v>
      </c>
      <c r="Y66" s="69">
        <f t="shared" si="6"/>
        <v>68.231654137041232</v>
      </c>
      <c r="Z66" s="69">
        <f t="shared" si="6"/>
        <v>73.341487989056944</v>
      </c>
      <c r="AA66" s="69">
        <f t="shared" si="6"/>
        <v>23.010299956639805</v>
      </c>
      <c r="AB66" s="69">
        <f t="shared" si="6"/>
        <v>23.010299956639805</v>
      </c>
      <c r="AC66" s="69">
        <f t="shared" si="6"/>
        <v>23.010299956639805</v>
      </c>
      <c r="AD66" s="69">
        <f t="shared" si="6"/>
        <v>23.010299956639805</v>
      </c>
      <c r="AE66" s="69">
        <f t="shared" si="6"/>
        <v>23.010299956639805</v>
      </c>
      <c r="AF66" s="69">
        <f t="shared" si="6"/>
        <v>23.010299956639805</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4</v>
      </c>
      <c r="J69" s="65">
        <v>4</v>
      </c>
      <c r="K69" s="65">
        <v>4</v>
      </c>
      <c r="L69" s="65">
        <v>4</v>
      </c>
      <c r="M69" s="65">
        <v>4</v>
      </c>
      <c r="N69" s="65">
        <v>4</v>
      </c>
      <c r="O69" s="65">
        <v>128</v>
      </c>
      <c r="P69" s="65">
        <v>128</v>
      </c>
      <c r="Q69" s="65">
        <v>128</v>
      </c>
      <c r="R69" s="65">
        <v>128</v>
      </c>
      <c r="S69" s="65">
        <v>128</v>
      </c>
      <c r="T69" s="65">
        <v>128</v>
      </c>
      <c r="U69" s="10">
        <v>4</v>
      </c>
      <c r="V69" s="10">
        <v>4</v>
      </c>
      <c r="W69" s="10">
        <v>4</v>
      </c>
      <c r="X69" s="10">
        <v>4</v>
      </c>
      <c r="Y69" s="10">
        <v>4</v>
      </c>
      <c r="Z69" s="10">
        <v>4</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4</v>
      </c>
      <c r="J70" s="65">
        <v>4</v>
      </c>
      <c r="K70" s="65">
        <v>4</v>
      </c>
      <c r="L70" s="65">
        <v>4</v>
      </c>
      <c r="M70" s="65">
        <v>4</v>
      </c>
      <c r="N70" s="65">
        <v>4</v>
      </c>
      <c r="O70" s="65">
        <v>32</v>
      </c>
      <c r="P70" s="65">
        <v>32</v>
      </c>
      <c r="Q70" s="65">
        <v>32</v>
      </c>
      <c r="R70" s="65">
        <v>32</v>
      </c>
      <c r="S70" s="65">
        <v>32</v>
      </c>
      <c r="T70" s="65">
        <v>32</v>
      </c>
      <c r="U70" s="10">
        <v>4</v>
      </c>
      <c r="V70" s="10">
        <v>4</v>
      </c>
      <c r="W70" s="10">
        <v>4</v>
      </c>
      <c r="X70" s="10">
        <v>4</v>
      </c>
      <c r="Y70" s="10">
        <v>4</v>
      </c>
      <c r="Z70" s="10">
        <v>4</v>
      </c>
      <c r="AA70" s="10">
        <v>32</v>
      </c>
      <c r="AB70" s="10">
        <v>32</v>
      </c>
      <c r="AC70" s="10">
        <v>32</v>
      </c>
      <c r="AD70" s="10">
        <v>32</v>
      </c>
      <c r="AE70" s="10">
        <v>32</v>
      </c>
      <c r="AF70" s="10">
        <v>32</v>
      </c>
    </row>
    <row r="71" spans="1:32" ht="137.1" customHeight="1">
      <c r="A71" s="18" t="s">
        <v>123</v>
      </c>
      <c r="B71" s="18" t="s">
        <v>152</v>
      </c>
      <c r="C71" s="18" t="s">
        <v>297</v>
      </c>
      <c r="D71" s="18" t="s">
        <v>359</v>
      </c>
      <c r="E71" s="21" t="s">
        <v>298</v>
      </c>
      <c r="I71" s="65">
        <v>4</v>
      </c>
      <c r="J71" s="65">
        <v>4</v>
      </c>
      <c r="K71" s="65">
        <v>4</v>
      </c>
      <c r="L71" s="65">
        <v>4</v>
      </c>
      <c r="M71" s="65">
        <v>4</v>
      </c>
      <c r="N71" s="65">
        <v>4</v>
      </c>
      <c r="O71" s="65">
        <v>4</v>
      </c>
      <c r="P71" s="65">
        <v>4</v>
      </c>
      <c r="Q71" s="65">
        <v>4</v>
      </c>
      <c r="R71" s="65">
        <v>4</v>
      </c>
      <c r="S71" s="65">
        <v>4</v>
      </c>
      <c r="T71" s="65">
        <v>4</v>
      </c>
      <c r="U71" s="10">
        <v>4</v>
      </c>
      <c r="V71" s="10">
        <v>4</v>
      </c>
      <c r="W71" s="10">
        <v>4</v>
      </c>
      <c r="X71" s="10">
        <v>4</v>
      </c>
      <c r="Y71" s="10">
        <v>4</v>
      </c>
      <c r="Z71" s="10">
        <v>4</v>
      </c>
      <c r="AA71" s="10">
        <v>4</v>
      </c>
      <c r="AB71" s="10">
        <v>4</v>
      </c>
      <c r="AC71" s="10">
        <v>4</v>
      </c>
      <c r="AD71" s="10">
        <v>4</v>
      </c>
      <c r="AE71" s="10">
        <v>4</v>
      </c>
      <c r="AF71" s="10">
        <v>4</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0</v>
      </c>
      <c r="J73" s="10">
        <f t="shared" ref="J73:AF73" si="7">J74-J75</f>
        <v>0</v>
      </c>
      <c r="K73" s="10">
        <f t="shared" si="7"/>
        <v>0</v>
      </c>
      <c r="L73" s="10">
        <f t="shared" si="7"/>
        <v>0</v>
      </c>
      <c r="M73" s="10">
        <f t="shared" si="7"/>
        <v>0</v>
      </c>
      <c r="N73" s="10">
        <f t="shared" si="7"/>
        <v>0</v>
      </c>
      <c r="O73" s="10">
        <f t="shared" si="7"/>
        <v>10.653624328137823</v>
      </c>
      <c r="P73" s="10">
        <f t="shared" si="7"/>
        <v>9.0335138715293741</v>
      </c>
      <c r="Q73" s="10">
        <f t="shared" si="7"/>
        <v>9.3764577433996958</v>
      </c>
      <c r="R73" s="10">
        <f t="shared" si="7"/>
        <v>9.3044135338331788</v>
      </c>
      <c r="S73" s="10">
        <f t="shared" si="7"/>
        <v>8.870022017379835</v>
      </c>
      <c r="T73" s="10">
        <f t="shared" si="7"/>
        <v>9.6418907547514152</v>
      </c>
      <c r="U73" s="10">
        <f t="shared" si="7"/>
        <v>0</v>
      </c>
      <c r="V73" s="10">
        <f t="shared" si="7"/>
        <v>0</v>
      </c>
      <c r="W73" s="10">
        <f t="shared" si="7"/>
        <v>0</v>
      </c>
      <c r="X73" s="10">
        <f t="shared" si="7"/>
        <v>0</v>
      </c>
      <c r="Y73" s="10">
        <f t="shared" si="7"/>
        <v>0</v>
      </c>
      <c r="Z73" s="10">
        <f t="shared" si="7"/>
        <v>0</v>
      </c>
      <c r="AA73" s="10">
        <f t="shared" si="7"/>
        <v>9.2411401154430202</v>
      </c>
      <c r="AB73" s="10">
        <f t="shared" si="7"/>
        <v>10.017416804181973</v>
      </c>
      <c r="AC73" s="10">
        <f t="shared" si="7"/>
        <v>8.8639794788444952</v>
      </c>
      <c r="AD73" s="10">
        <f t="shared" si="7"/>
        <v>8.5246904889900108</v>
      </c>
      <c r="AE73" s="10">
        <f t="shared" si="7"/>
        <v>9.6952131043254539</v>
      </c>
      <c r="AF73" s="10">
        <f t="shared" si="7"/>
        <v>9.4976599251011216</v>
      </c>
    </row>
    <row r="74" spans="1:32" ht="43.5" customHeight="1">
      <c r="A74" s="18" t="s">
        <v>126</v>
      </c>
      <c r="B74" s="21" t="s">
        <v>126</v>
      </c>
      <c r="C74" s="21" t="s">
        <v>126</v>
      </c>
      <c r="D74" s="21" t="s">
        <v>126</v>
      </c>
      <c r="E74" s="21"/>
      <c r="I74" s="10">
        <f>I76+10*LOG10(I69/I70)</f>
        <v>0</v>
      </c>
      <c r="J74" s="10">
        <f t="shared" ref="J74:AF74" si="8">J76+10*LOG10(J69/J70)</f>
        <v>0</v>
      </c>
      <c r="K74" s="10">
        <f t="shared" si="8"/>
        <v>0</v>
      </c>
      <c r="L74" s="10">
        <f t="shared" si="8"/>
        <v>0</v>
      </c>
      <c r="M74" s="10">
        <f t="shared" si="8"/>
        <v>0</v>
      </c>
      <c r="N74" s="10">
        <f t="shared" si="8"/>
        <v>0</v>
      </c>
      <c r="O74" s="10">
        <f t="shared" si="8"/>
        <v>14.020599913279625</v>
      </c>
      <c r="P74" s="10">
        <f t="shared" si="8"/>
        <v>14.020599913279625</v>
      </c>
      <c r="Q74" s="10">
        <f t="shared" si="8"/>
        <v>14.020599913279625</v>
      </c>
      <c r="R74" s="10">
        <f t="shared" si="8"/>
        <v>14.020599913279625</v>
      </c>
      <c r="S74" s="10">
        <f t="shared" si="8"/>
        <v>14.020599913279625</v>
      </c>
      <c r="T74" s="10">
        <f t="shared" si="8"/>
        <v>14.020599913279625</v>
      </c>
      <c r="U74" s="10">
        <f t="shared" si="8"/>
        <v>0</v>
      </c>
      <c r="V74" s="10">
        <f t="shared" si="8"/>
        <v>0</v>
      </c>
      <c r="W74" s="10">
        <f t="shared" si="8"/>
        <v>0</v>
      </c>
      <c r="X74" s="10">
        <f t="shared" si="8"/>
        <v>0</v>
      </c>
      <c r="Y74" s="10">
        <f t="shared" si="8"/>
        <v>0</v>
      </c>
      <c r="Z74" s="10">
        <f t="shared" si="8"/>
        <v>0</v>
      </c>
      <c r="AA74" s="10">
        <f t="shared" si="8"/>
        <v>14.020599913279625</v>
      </c>
      <c r="AB74" s="10">
        <f t="shared" si="8"/>
        <v>14.020599913279625</v>
      </c>
      <c r="AC74" s="10">
        <f t="shared" si="8"/>
        <v>14.020599913279625</v>
      </c>
      <c r="AD74" s="10">
        <f t="shared" si="8"/>
        <v>14.020599913279625</v>
      </c>
      <c r="AE74" s="10">
        <f t="shared" si="8"/>
        <v>14.020599913279625</v>
      </c>
      <c r="AF74" s="10">
        <f t="shared" si="8"/>
        <v>14.020599913279625</v>
      </c>
    </row>
    <row r="75" spans="1:32" ht="38.1" customHeight="1">
      <c r="A75" s="18" t="s">
        <v>120</v>
      </c>
      <c r="B75" s="18" t="s">
        <v>158</v>
      </c>
      <c r="C75" s="18" t="s">
        <v>158</v>
      </c>
      <c r="D75" s="18" t="s">
        <v>332</v>
      </c>
      <c r="E75" s="21"/>
      <c r="I75" s="65">
        <v>0</v>
      </c>
      <c r="J75" s="65">
        <v>0</v>
      </c>
      <c r="K75" s="65">
        <v>0</v>
      </c>
      <c r="L75" s="65">
        <v>0</v>
      </c>
      <c r="M75" s="65">
        <v>0</v>
      </c>
      <c r="N75" s="65">
        <v>0</v>
      </c>
      <c r="O75" s="65">
        <v>3.3669755851418017</v>
      </c>
      <c r="P75" s="65">
        <v>4.9870860417502509</v>
      </c>
      <c r="Q75" s="65">
        <v>4.6441421698799292</v>
      </c>
      <c r="R75" s="65">
        <v>4.7161863794464463</v>
      </c>
      <c r="S75" s="65">
        <v>5.1505778958997901</v>
      </c>
      <c r="T75" s="65">
        <v>4.3787091585282099</v>
      </c>
      <c r="U75" s="10">
        <v>0</v>
      </c>
      <c r="V75" s="10">
        <v>0</v>
      </c>
      <c r="W75" s="10">
        <v>0</v>
      </c>
      <c r="X75" s="10">
        <v>0</v>
      </c>
      <c r="Y75" s="10">
        <v>0</v>
      </c>
      <c r="Z75" s="10">
        <v>0</v>
      </c>
      <c r="AA75" s="10">
        <v>4.7794597978366049</v>
      </c>
      <c r="AB75" s="10">
        <v>4.0031831090976517</v>
      </c>
      <c r="AC75" s="10">
        <v>5.1566204344351299</v>
      </c>
      <c r="AD75" s="10">
        <v>5.4959094242896143</v>
      </c>
      <c r="AE75" s="10">
        <v>4.3253868089541712</v>
      </c>
      <c r="AF75" s="10">
        <v>4.5229399881785035</v>
      </c>
    </row>
    <row r="76" spans="1:32" ht="31.5" customHeight="1">
      <c r="A76" s="18" t="s">
        <v>119</v>
      </c>
      <c r="B76" s="21" t="s">
        <v>119</v>
      </c>
      <c r="C76" s="21" t="s">
        <v>119</v>
      </c>
      <c r="D76" s="21" t="s">
        <v>119</v>
      </c>
      <c r="E76" s="21" t="s">
        <v>209</v>
      </c>
      <c r="I76" s="65">
        <v>0</v>
      </c>
      <c r="J76" s="65">
        <v>0</v>
      </c>
      <c r="K76" s="65">
        <v>0</v>
      </c>
      <c r="L76" s="65">
        <v>0</v>
      </c>
      <c r="M76" s="65">
        <v>0</v>
      </c>
      <c r="N76" s="65">
        <v>0</v>
      </c>
      <c r="O76" s="65">
        <v>8</v>
      </c>
      <c r="P76" s="65">
        <v>8</v>
      </c>
      <c r="Q76" s="65">
        <v>8</v>
      </c>
      <c r="R76" s="65">
        <v>8</v>
      </c>
      <c r="S76" s="65">
        <v>8</v>
      </c>
      <c r="T76" s="65">
        <v>8</v>
      </c>
      <c r="U76" s="10">
        <v>0</v>
      </c>
      <c r="V76" s="10">
        <v>0</v>
      </c>
      <c r="W76" s="10">
        <v>0</v>
      </c>
      <c r="X76" s="10">
        <v>0</v>
      </c>
      <c r="Y76" s="10">
        <v>0</v>
      </c>
      <c r="Z76" s="10">
        <v>0</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5.7306119881606268</v>
      </c>
      <c r="P77" s="10">
        <f t="shared" si="9"/>
        <v>5.1600427881270798</v>
      </c>
      <c r="Q77" s="10">
        <f t="shared" si="9"/>
        <v>6.1718554339737652</v>
      </c>
      <c r="R77" s="10">
        <f t="shared" si="9"/>
        <v>4.7026160431855564</v>
      </c>
      <c r="S77" s="10">
        <f t="shared" si="9"/>
        <v>6.6213601359843004</v>
      </c>
      <c r="T77" s="10">
        <f t="shared" si="9"/>
        <v>5.8198888724977662</v>
      </c>
      <c r="U77" s="10">
        <f t="shared" si="9"/>
        <v>0</v>
      </c>
      <c r="V77" s="10">
        <f t="shared" si="9"/>
        <v>0</v>
      </c>
      <c r="W77" s="10">
        <f t="shared" si="9"/>
        <v>0</v>
      </c>
      <c r="X77" s="10">
        <f t="shared" si="9"/>
        <v>0</v>
      </c>
      <c r="Y77" s="10">
        <f t="shared" si="9"/>
        <v>0</v>
      </c>
      <c r="Z77" s="10">
        <f t="shared" si="9"/>
        <v>0</v>
      </c>
      <c r="AA77" s="10">
        <f t="shared" si="9"/>
        <v>5.3901230064249468</v>
      </c>
      <c r="AB77" s="10">
        <f t="shared" si="9"/>
        <v>5.9092074661275236</v>
      </c>
      <c r="AC77" s="10">
        <f t="shared" si="9"/>
        <v>7.2421693979871522</v>
      </c>
      <c r="AD77" s="10">
        <f t="shared" si="9"/>
        <v>5.0397516561578763</v>
      </c>
      <c r="AE77" s="10">
        <f t="shared" si="9"/>
        <v>7.8119416348108848</v>
      </c>
      <c r="AF77" s="10">
        <f t="shared" si="9"/>
        <v>7.1579198769768562</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9.0308998699194358</v>
      </c>
      <c r="P78" s="10">
        <f t="shared" si="10"/>
        <v>9.0308998699194358</v>
      </c>
      <c r="Q78" s="10">
        <f t="shared" si="10"/>
        <v>9.0308998699194358</v>
      </c>
      <c r="R78" s="10">
        <f t="shared" si="10"/>
        <v>9.0308998699194358</v>
      </c>
      <c r="S78" s="10">
        <f t="shared" si="10"/>
        <v>9.0308998699194358</v>
      </c>
      <c r="T78" s="10">
        <f t="shared" si="10"/>
        <v>9.0308998699194358</v>
      </c>
      <c r="U78" s="10">
        <f t="shared" si="10"/>
        <v>0</v>
      </c>
      <c r="V78" s="10">
        <f t="shared" si="10"/>
        <v>0</v>
      </c>
      <c r="W78" s="10">
        <f t="shared" si="10"/>
        <v>0</v>
      </c>
      <c r="X78" s="10">
        <f t="shared" si="10"/>
        <v>0</v>
      </c>
      <c r="Y78" s="10">
        <f t="shared" si="10"/>
        <v>0</v>
      </c>
      <c r="Z78" s="10">
        <f t="shared" si="10"/>
        <v>0</v>
      </c>
      <c r="AA78" s="10">
        <f t="shared" si="10"/>
        <v>9.0308998699194358</v>
      </c>
      <c r="AB78" s="10">
        <f t="shared" si="10"/>
        <v>9.0308998699194358</v>
      </c>
      <c r="AC78" s="10">
        <f t="shared" si="10"/>
        <v>9.0308998699194358</v>
      </c>
      <c r="AD78" s="10">
        <f t="shared" si="10"/>
        <v>9.0308998699194358</v>
      </c>
      <c r="AE78" s="10">
        <f t="shared" si="10"/>
        <v>9.0308998699194358</v>
      </c>
      <c r="AF78" s="10">
        <f t="shared" si="10"/>
        <v>9.0308998699194358</v>
      </c>
    </row>
    <row r="79" spans="1:32" ht="67.5" customHeight="1">
      <c r="A79" s="18" t="s">
        <v>131</v>
      </c>
      <c r="B79" s="18" t="s">
        <v>159</v>
      </c>
      <c r="C79" s="18" t="s">
        <v>287</v>
      </c>
      <c r="D79" s="18" t="s">
        <v>333</v>
      </c>
      <c r="E79" s="21"/>
      <c r="I79" s="65">
        <v>0</v>
      </c>
      <c r="J79" s="65">
        <v>0</v>
      </c>
      <c r="K79" s="65">
        <v>0</v>
      </c>
      <c r="L79" s="65">
        <v>0</v>
      </c>
      <c r="M79" s="65">
        <v>0</v>
      </c>
      <c r="N79" s="65">
        <v>0</v>
      </c>
      <c r="O79" s="65">
        <v>3.300287881758809</v>
      </c>
      <c r="P79" s="65">
        <v>3.870857081792356</v>
      </c>
      <c r="Q79" s="65">
        <v>2.8590444359456706</v>
      </c>
      <c r="R79" s="65">
        <v>4.3282838267338795</v>
      </c>
      <c r="S79" s="65">
        <v>2.4095397339351354</v>
      </c>
      <c r="T79" s="65">
        <v>3.2110109974216696</v>
      </c>
      <c r="U79" s="10">
        <v>0</v>
      </c>
      <c r="V79" s="10">
        <v>0</v>
      </c>
      <c r="W79" s="10">
        <v>0</v>
      </c>
      <c r="X79" s="10">
        <v>0</v>
      </c>
      <c r="Y79" s="10">
        <v>0</v>
      </c>
      <c r="Z79" s="10">
        <v>0</v>
      </c>
      <c r="AA79" s="10">
        <v>3.640776863494489</v>
      </c>
      <c r="AB79" s="10">
        <v>3.1216924037919123</v>
      </c>
      <c r="AC79" s="10">
        <v>1.7887304719322836</v>
      </c>
      <c r="AD79" s="10">
        <v>3.9911482137615595</v>
      </c>
      <c r="AE79" s="10">
        <v>1.2189582351085511</v>
      </c>
      <c r="AF79" s="10">
        <v>1.8729799929425797</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7</v>
      </c>
      <c r="J81" s="65">
        <v>7</v>
      </c>
      <c r="K81" s="65">
        <v>7</v>
      </c>
      <c r="L81" s="65">
        <v>7</v>
      </c>
      <c r="M81" s="65">
        <v>7</v>
      </c>
      <c r="N81" s="65">
        <v>7</v>
      </c>
      <c r="O81" s="65">
        <v>5</v>
      </c>
      <c r="P81" s="65">
        <v>5</v>
      </c>
      <c r="Q81" s="65">
        <v>5</v>
      </c>
      <c r="R81" s="65">
        <v>5</v>
      </c>
      <c r="S81" s="65">
        <v>5</v>
      </c>
      <c r="T81" s="65">
        <v>5</v>
      </c>
      <c r="U81" s="10">
        <v>7</v>
      </c>
      <c r="V81" s="10">
        <v>7</v>
      </c>
      <c r="W81" s="10">
        <v>7</v>
      </c>
      <c r="X81" s="10">
        <v>7</v>
      </c>
      <c r="Y81" s="10">
        <v>7</v>
      </c>
      <c r="Z81" s="10">
        <v>7</v>
      </c>
      <c r="AA81" s="10">
        <v>5</v>
      </c>
      <c r="AB81" s="10">
        <v>5</v>
      </c>
      <c r="AC81" s="10">
        <v>5</v>
      </c>
      <c r="AD81" s="10">
        <v>5</v>
      </c>
      <c r="AE81" s="10">
        <v>5</v>
      </c>
      <c r="AF81" s="10">
        <v>5</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-180.03296113646829</v>
      </c>
      <c r="J83" s="65">
        <v>-177.91194719777675</v>
      </c>
      <c r="K83" s="65">
        <v>-184.23650830328231</v>
      </c>
      <c r="L83" s="65">
        <v>-177.91194719777675</v>
      </c>
      <c r="M83" s="65">
        <v>-186.24392812590796</v>
      </c>
      <c r="N83" s="65">
        <v>-190.04870439521522</v>
      </c>
      <c r="O83" s="65">
        <v>-176.02834006492944</v>
      </c>
      <c r="P83" s="65">
        <v>-174.12182633843813</v>
      </c>
      <c r="Q83" s="65">
        <v>-174.12182633843813</v>
      </c>
      <c r="R83" s="65">
        <v>-171.62157161124577</v>
      </c>
      <c r="S83" s="65">
        <v>-171.62157161124577</v>
      </c>
      <c r="T83" s="65">
        <v>-171.62157161124577</v>
      </c>
      <c r="U83" s="10">
        <v>-171.91611150033296</v>
      </c>
      <c r="V83" s="10">
        <v>-175.24410474859394</v>
      </c>
      <c r="W83" s="10">
        <v>-175.24410474859394</v>
      </c>
      <c r="X83" s="10">
        <v>-175.95649810975141</v>
      </c>
      <c r="Y83" s="10">
        <v>-190.04870439521522</v>
      </c>
      <c r="Z83" s="10">
        <v>-177.64130152201838</v>
      </c>
      <c r="AA83" s="10">
        <v>-176.02834006492944</v>
      </c>
      <c r="AB83" s="10">
        <v>-174.12182633843813</v>
      </c>
      <c r="AC83" s="10">
        <v>-174.12182633843813</v>
      </c>
      <c r="AD83" s="10">
        <v>-171.62157161124577</v>
      </c>
      <c r="AE83" s="10">
        <v>-171.62157161124577</v>
      </c>
      <c r="AF83" s="10">
        <v>-171.62157161124577</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-166.76955740562718</v>
      </c>
      <c r="J85" s="10">
        <f t="shared" ref="J85:AF85" si="11">10*LOG10(10^((J81+J82)/10)+10^(J83/10))</f>
        <v>-166.64244432502085</v>
      </c>
      <c r="K85" s="10">
        <f t="shared" si="11"/>
        <v>-166.89848648594474</v>
      </c>
      <c r="L85" s="10">
        <f t="shared" si="11"/>
        <v>-166.64244432502085</v>
      </c>
      <c r="M85" s="10">
        <f t="shared" si="11"/>
        <v>-166.92825876686402</v>
      </c>
      <c r="N85" s="10">
        <f t="shared" si="11"/>
        <v>-166.95803104778332</v>
      </c>
      <c r="O85" s="10">
        <f t="shared" si="11"/>
        <v>-168.19740500323525</v>
      </c>
      <c r="P85" s="10">
        <f t="shared" si="11"/>
        <v>-167.81988408652833</v>
      </c>
      <c r="Q85" s="10">
        <f t="shared" si="11"/>
        <v>-167.81988408652833</v>
      </c>
      <c r="R85" s="10">
        <f t="shared" si="11"/>
        <v>-167.09227893141207</v>
      </c>
      <c r="S85" s="10">
        <f t="shared" si="11"/>
        <v>-167.09227893141207</v>
      </c>
      <c r="T85" s="10">
        <f t="shared" si="11"/>
        <v>-167.09227893141207</v>
      </c>
      <c r="U85" s="10">
        <f t="shared" si="11"/>
        <v>-165.77079994309983</v>
      </c>
      <c r="V85" s="10">
        <f t="shared" si="11"/>
        <v>-166.37575450706154</v>
      </c>
      <c r="W85" s="10">
        <f t="shared" si="11"/>
        <v>-166.37575450706154</v>
      </c>
      <c r="X85" s="10">
        <f t="shared" si="11"/>
        <v>-166.46186385904286</v>
      </c>
      <c r="Y85" s="10">
        <f t="shared" si="11"/>
        <v>-166.95803104778332</v>
      </c>
      <c r="Z85" s="10">
        <f t="shared" si="11"/>
        <v>-166.62164673235117</v>
      </c>
      <c r="AA85" s="10">
        <f t="shared" si="11"/>
        <v>-168.19740500323525</v>
      </c>
      <c r="AB85" s="10">
        <f t="shared" si="11"/>
        <v>-167.81988408652833</v>
      </c>
      <c r="AC85" s="10">
        <f t="shared" si="11"/>
        <v>-167.81988408652833</v>
      </c>
      <c r="AD85" s="10">
        <f t="shared" si="11"/>
        <v>-167.09227893141207</v>
      </c>
      <c r="AE85" s="10">
        <f t="shared" si="11"/>
        <v>-167.09227893141207</v>
      </c>
      <c r="AF85" s="10">
        <f t="shared" si="11"/>
        <v>-167.09227893141207</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-98.196232441314507</v>
      </c>
      <c r="J89" s="70">
        <f t="shared" ref="J89:AF89" si="12">J85+10*LOG10(J53)</f>
        <v>-91.256706986952295</v>
      </c>
      <c r="K89" s="70">
        <f t="shared" si="12"/>
        <v>-100.54364901779563</v>
      </c>
      <c r="L89" s="70">
        <f t="shared" si="12"/>
        <v>-94.846926413368976</v>
      </c>
      <c r="M89" s="70">
        <f t="shared" si="12"/>
        <v>-91.542521428795467</v>
      </c>
      <c r="N89" s="70">
        <f t="shared" si="12"/>
        <v>-87.033379569702888</v>
      </c>
      <c r="O89" s="70">
        <f t="shared" si="12"/>
        <v>-104.85286749172593</v>
      </c>
      <c r="P89" s="70">
        <f t="shared" si="12"/>
        <v>-112.25685907885546</v>
      </c>
      <c r="Q89" s="70">
        <f t="shared" si="12"/>
        <v>-112.25685907885546</v>
      </c>
      <c r="R89" s="70">
        <f t="shared" si="12"/>
        <v>-108.51895396709938</v>
      </c>
      <c r="S89" s="70">
        <f t="shared" si="12"/>
        <v>-111.52925392373919</v>
      </c>
      <c r="T89" s="70">
        <f t="shared" si="12"/>
        <v>-96.758041376542579</v>
      </c>
      <c r="U89" s="70">
        <f t="shared" si="12"/>
        <v>-97.197474978787156</v>
      </c>
      <c r="V89" s="70">
        <f t="shared" si="12"/>
        <v>-90.990017168992992</v>
      </c>
      <c r="W89" s="70">
        <f t="shared" si="12"/>
        <v>-100.02091703891243</v>
      </c>
      <c r="X89" s="70">
        <f t="shared" si="12"/>
        <v>-94.666345947390994</v>
      </c>
      <c r="Y89" s="70">
        <f t="shared" si="12"/>
        <v>-91.572293709714771</v>
      </c>
      <c r="Z89" s="70">
        <f t="shared" si="12"/>
        <v>-86.696995254270732</v>
      </c>
      <c r="AA89" s="70">
        <f t="shared" si="12"/>
        <v>-104.85286749172593</v>
      </c>
      <c r="AB89" s="70">
        <f t="shared" si="12"/>
        <v>-112.25685907885546</v>
      </c>
      <c r="AC89" s="70">
        <f t="shared" si="12"/>
        <v>-112.25685907885546</v>
      </c>
      <c r="AD89" s="70">
        <f t="shared" si="12"/>
        <v>-108.51895396709938</v>
      </c>
      <c r="AE89" s="70">
        <f t="shared" si="12"/>
        <v>-111.52925392373919</v>
      </c>
      <c r="AF89" s="70">
        <f t="shared" si="12"/>
        <v>-96.758041376542579</v>
      </c>
    </row>
    <row r="90" spans="1:32" ht="30" customHeight="1">
      <c r="A90" s="16" t="s">
        <v>29</v>
      </c>
      <c r="B90" s="17" t="s">
        <v>29</v>
      </c>
      <c r="C90" s="17"/>
      <c r="D90" s="17"/>
      <c r="E90" s="29"/>
    </row>
    <row r="91" spans="1:32" ht="31.5" customHeight="1">
      <c r="A91" s="16" t="s">
        <v>76</v>
      </c>
      <c r="B91" s="16" t="s">
        <v>165</v>
      </c>
      <c r="C91" s="16" t="s">
        <v>290</v>
      </c>
      <c r="D91" s="16" t="s">
        <v>290</v>
      </c>
      <c r="E91" s="21"/>
      <c r="I91" s="65">
        <v>-12.3</v>
      </c>
      <c r="J91" s="65">
        <v>-11.4</v>
      </c>
      <c r="K91" s="65">
        <v>-12.2</v>
      </c>
      <c r="L91" s="65">
        <v>-11.5</v>
      </c>
      <c r="M91" s="65">
        <v>-11.4</v>
      </c>
      <c r="N91" s="65">
        <v>-9.9393129420221218</v>
      </c>
      <c r="O91" s="65">
        <v>-19.600000000000001</v>
      </c>
      <c r="P91" s="65">
        <v>-13.1</v>
      </c>
      <c r="Q91" s="65">
        <v>-8.6999999999999993</v>
      </c>
      <c r="R91" s="65">
        <v>-13.6</v>
      </c>
      <c r="S91" s="65">
        <v>-6.9</v>
      </c>
      <c r="T91" s="65">
        <v>-9.6999999999999993</v>
      </c>
      <c r="U91" s="10">
        <v>-11</v>
      </c>
      <c r="V91" s="10">
        <v>-9.8000000000000007</v>
      </c>
      <c r="W91" s="10">
        <v>-9.8000000000000007</v>
      </c>
      <c r="X91" s="10">
        <v>-6.1</v>
      </c>
      <c r="Y91" s="10">
        <v>-9.8000000000000007</v>
      </c>
      <c r="Z91" s="10">
        <v>-7.0151472542713575</v>
      </c>
      <c r="AA91" s="10">
        <v>-16.899999999999999</v>
      </c>
      <c r="AB91" s="10">
        <v>-9.1</v>
      </c>
      <c r="AC91" s="10">
        <v>-4.9000000000000004</v>
      </c>
      <c r="AD91" s="10">
        <v>-12.1</v>
      </c>
      <c r="AE91" s="10">
        <v>-1.9</v>
      </c>
      <c r="AF91" s="10">
        <v>-5.0999999999999996</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-110.4962324413145</v>
      </c>
      <c r="J96" s="51">
        <f t="shared" ref="J96:AF96" si="13">J89+J91+J93-J94</f>
        <v>-102.6567069869523</v>
      </c>
      <c r="K96" s="51">
        <f t="shared" si="13"/>
        <v>-112.74364901779563</v>
      </c>
      <c r="L96" s="51">
        <f t="shared" si="13"/>
        <v>-106.34692641336898</v>
      </c>
      <c r="M96" s="51">
        <f t="shared" si="13"/>
        <v>-102.94252142879547</v>
      </c>
      <c r="N96" s="51">
        <f t="shared" si="13"/>
        <v>-96.972692511725015</v>
      </c>
      <c r="O96" s="51">
        <f t="shared" si="13"/>
        <v>-124.45286749172593</v>
      </c>
      <c r="P96" s="51">
        <f t="shared" si="13"/>
        <v>-125.35685907885545</v>
      </c>
      <c r="Q96" s="51">
        <f t="shared" si="13"/>
        <v>-120.95685907885546</v>
      </c>
      <c r="R96" s="51">
        <f t="shared" si="13"/>
        <v>-122.11895396709937</v>
      </c>
      <c r="S96" s="51">
        <f t="shared" si="13"/>
        <v>-118.4292539237392</v>
      </c>
      <c r="T96" s="51">
        <f t="shared" si="13"/>
        <v>-106.45804137654258</v>
      </c>
      <c r="U96" s="51">
        <f t="shared" si="13"/>
        <v>-108.19747497878716</v>
      </c>
      <c r="V96" s="51">
        <f t="shared" si="13"/>
        <v>-100.79001716899299</v>
      </c>
      <c r="W96" s="51">
        <f t="shared" si="13"/>
        <v>-109.82091703891243</v>
      </c>
      <c r="X96" s="51">
        <f t="shared" si="13"/>
        <v>-100.76634594739099</v>
      </c>
      <c r="Y96" s="51">
        <f t="shared" si="13"/>
        <v>-101.37229370971477</v>
      </c>
      <c r="Z96" s="51">
        <f t="shared" si="13"/>
        <v>-93.712142508542087</v>
      </c>
      <c r="AA96" s="51">
        <f t="shared" si="13"/>
        <v>-121.75286749172594</v>
      </c>
      <c r="AB96" s="51">
        <f t="shared" si="13"/>
        <v>-121.35685907885545</v>
      </c>
      <c r="AC96" s="51">
        <f t="shared" si="13"/>
        <v>-117.15685907885546</v>
      </c>
      <c r="AD96" s="51">
        <f t="shared" si="13"/>
        <v>-120.61895396709937</v>
      </c>
      <c r="AE96" s="51">
        <f t="shared" si="13"/>
        <v>-113.4292539237392</v>
      </c>
      <c r="AF96" s="51">
        <f t="shared" si="13"/>
        <v>-101.85804137654257</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160.77413671662904</v>
      </c>
      <c r="J98" s="51">
        <f t="shared" ref="J98:AF98" si="14">J54-J96+J60+J77</f>
        <v>157.22383387206909</v>
      </c>
      <c r="K98" s="51">
        <f t="shared" si="14"/>
        <v>160.80306579694661</v>
      </c>
      <c r="L98" s="51">
        <f t="shared" si="14"/>
        <v>157.32383387206912</v>
      </c>
      <c r="M98" s="51">
        <f t="shared" si="14"/>
        <v>161.04686710667079</v>
      </c>
      <c r="N98" s="51">
        <f t="shared" si="14"/>
        <v>159.61595232961221</v>
      </c>
      <c r="O98" s="51">
        <f t="shared" si="14"/>
        <v>153.19377943652637</v>
      </c>
      <c r="P98" s="51">
        <f t="shared" si="14"/>
        <v>153.52720182362233</v>
      </c>
      <c r="Q98" s="51">
        <f t="shared" si="14"/>
        <v>150.13901446946903</v>
      </c>
      <c r="R98" s="51">
        <f t="shared" si="14"/>
        <v>149.83186996692473</v>
      </c>
      <c r="S98" s="51">
        <f t="shared" si="14"/>
        <v>148.06091401636331</v>
      </c>
      <c r="T98" s="51">
        <f t="shared" si="14"/>
        <v>135.28823020568015</v>
      </c>
      <c r="U98" s="51">
        <f t="shared" si="14"/>
        <v>156.15583735992888</v>
      </c>
      <c r="V98" s="51">
        <f t="shared" si="14"/>
        <v>155.5607919238906</v>
      </c>
      <c r="W98" s="51">
        <f t="shared" si="14"/>
        <v>155.5607919238906</v>
      </c>
      <c r="X98" s="51">
        <f t="shared" si="14"/>
        <v>150.98106892364368</v>
      </c>
      <c r="Y98" s="51">
        <f t="shared" si="14"/>
        <v>159.4766393875901</v>
      </c>
      <c r="Z98" s="51">
        <f t="shared" si="14"/>
        <v>156.3554023264293</v>
      </c>
      <c r="AA98" s="51">
        <f t="shared" si="14"/>
        <v>150.15329045479069</v>
      </c>
      <c r="AB98" s="51">
        <f t="shared" si="14"/>
        <v>150.27636650162279</v>
      </c>
      <c r="AC98" s="51">
        <f t="shared" si="14"/>
        <v>147.40932843348241</v>
      </c>
      <c r="AD98" s="51">
        <f t="shared" si="14"/>
        <v>148.66900557989706</v>
      </c>
      <c r="AE98" s="51">
        <f t="shared" si="14"/>
        <v>144.2514955151899</v>
      </c>
      <c r="AF98" s="51">
        <f t="shared" si="14"/>
        <v>132.02626121015922</v>
      </c>
    </row>
    <row r="99" spans="1:32" ht="41.25" customHeight="1">
      <c r="A99" s="16" t="s">
        <v>135</v>
      </c>
      <c r="B99" s="16" t="s">
        <v>169</v>
      </c>
      <c r="C99" s="16" t="s">
        <v>262</v>
      </c>
      <c r="D99" s="16" t="s">
        <v>335</v>
      </c>
      <c r="E99" s="21"/>
      <c r="F99" s="62"/>
      <c r="I99" s="73">
        <f>I66+I73+I77-I80-I96</f>
        <v>169.3090635328744</v>
      </c>
      <c r="J99" s="73">
        <f t="shared" ref="J99:AF99" si="15">J66+J73+J77-J80-J96</f>
        <v>167.47920312994296</v>
      </c>
      <c r="K99" s="73">
        <f t="shared" si="15"/>
        <v>169.33799261319197</v>
      </c>
      <c r="L99" s="73">
        <f t="shared" si="15"/>
        <v>167.57920312994293</v>
      </c>
      <c r="M99" s="73">
        <f t="shared" si="15"/>
        <v>170.37798474437642</v>
      </c>
      <c r="N99" s="73">
        <f t="shared" si="15"/>
        <v>169.74326078877812</v>
      </c>
      <c r="O99" s="73">
        <f t="shared" si="15"/>
        <v>163.84740376466419</v>
      </c>
      <c r="P99" s="73">
        <f t="shared" si="15"/>
        <v>162.56071569515171</v>
      </c>
      <c r="Q99" s="73">
        <f t="shared" si="15"/>
        <v>159.51547221286873</v>
      </c>
      <c r="R99" s="73">
        <f t="shared" si="15"/>
        <v>159.13628350075791</v>
      </c>
      <c r="S99" s="73">
        <f t="shared" si="15"/>
        <v>156.93093603374314</v>
      </c>
      <c r="T99" s="73">
        <f t="shared" si="15"/>
        <v>144.93012096043157</v>
      </c>
      <c r="U99" s="73">
        <f t="shared" si="15"/>
        <v>165.8459744839696</v>
      </c>
      <c r="V99" s="73">
        <f t="shared" si="15"/>
        <v>165.25092904793132</v>
      </c>
      <c r="W99" s="73">
        <f t="shared" si="15"/>
        <v>165.25092904793132</v>
      </c>
      <c r="X99" s="73">
        <f t="shared" si="15"/>
        <v>160.70031632892238</v>
      </c>
      <c r="Y99" s="73">
        <f t="shared" si="15"/>
        <v>169.603947846756</v>
      </c>
      <c r="Z99" s="73">
        <f t="shared" si="15"/>
        <v>167.05363049759904</v>
      </c>
      <c r="AA99" s="73">
        <f t="shared" si="15"/>
        <v>159.39443057023371</v>
      </c>
      <c r="AB99" s="73">
        <f t="shared" si="15"/>
        <v>160.29378330580477</v>
      </c>
      <c r="AC99" s="73">
        <f t="shared" si="15"/>
        <v>156.27330791232691</v>
      </c>
      <c r="AD99" s="73">
        <f t="shared" si="15"/>
        <v>157.19369606888705</v>
      </c>
      <c r="AE99" s="73">
        <f t="shared" si="15"/>
        <v>153.94670861951533</v>
      </c>
      <c r="AF99" s="73">
        <f t="shared" si="15"/>
        <v>141.52392113526037</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5.0681479981172686</v>
      </c>
      <c r="J103" s="66">
        <v>5.0681479981172686</v>
      </c>
      <c r="K103" s="66">
        <v>5.0681479981172686</v>
      </c>
      <c r="L103" s="66">
        <v>5.0681479981172686</v>
      </c>
      <c r="M103" s="66">
        <v>5.0681479981172686</v>
      </c>
      <c r="N103" s="66">
        <v>5.0681479981172686</v>
      </c>
      <c r="O103" s="66">
        <v>5.0681479981172686</v>
      </c>
      <c r="P103" s="66">
        <v>5.0681479981172686</v>
      </c>
      <c r="Q103" s="66">
        <v>5.0681479981172686</v>
      </c>
      <c r="R103" s="66">
        <v>5.0681479981172686</v>
      </c>
      <c r="S103" s="66">
        <v>5.0681479981172686</v>
      </c>
      <c r="T103" s="10">
        <v>5.0681479981172686</v>
      </c>
      <c r="U103" s="10">
        <v>5.0681479981172686</v>
      </c>
      <c r="V103" s="10">
        <v>5.0681479981172686</v>
      </c>
      <c r="W103" s="10">
        <v>5.0681479981172686</v>
      </c>
      <c r="X103" s="10">
        <v>5.0681479981172686</v>
      </c>
      <c r="Y103" s="10">
        <v>5.0681479981172686</v>
      </c>
      <c r="Z103" s="10">
        <v>5.0681479981172686</v>
      </c>
      <c r="AA103" s="10">
        <v>5.0681479981172686</v>
      </c>
      <c r="AB103" s="10">
        <v>5.0681479981172686</v>
      </c>
      <c r="AC103" s="10">
        <v>5.0681479981172686</v>
      </c>
      <c r="AD103" s="10">
        <v>5.0681479981172686</v>
      </c>
      <c r="AE103" s="10">
        <v>5.0681479981172686</v>
      </c>
      <c r="AF103" s="10">
        <v>5.0681479981172686</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3.9450026374807976</v>
      </c>
      <c r="J105" s="66">
        <v>3.9450026374807976</v>
      </c>
      <c r="K105" s="66">
        <v>3.9450026374807976</v>
      </c>
      <c r="L105" s="66">
        <v>3.9450026374807976</v>
      </c>
      <c r="M105" s="66">
        <v>3.9450026374807976</v>
      </c>
      <c r="N105" s="66">
        <v>3.9450026374807976</v>
      </c>
      <c r="O105" s="66">
        <v>3.9450026374807976</v>
      </c>
      <c r="P105" s="66">
        <v>3.9450026374807976</v>
      </c>
      <c r="Q105" s="66">
        <v>3.9450026374807976</v>
      </c>
      <c r="R105" s="66">
        <v>3.9450026374807976</v>
      </c>
      <c r="S105" s="66">
        <v>3.9450026374807976</v>
      </c>
      <c r="T105" s="10">
        <v>3.9450026374807976</v>
      </c>
      <c r="U105" s="10">
        <v>3.9450026374807976</v>
      </c>
      <c r="V105" s="10">
        <v>3.9450026374807976</v>
      </c>
      <c r="W105" s="10">
        <v>3.9450026374807976</v>
      </c>
      <c r="X105" s="10">
        <v>3.9450026374807976</v>
      </c>
      <c r="Y105" s="10">
        <v>3.9450026374807976</v>
      </c>
      <c r="Z105" s="10">
        <v>3.9450026374807976</v>
      </c>
      <c r="AA105" s="10">
        <v>3.9450026374807976</v>
      </c>
      <c r="AB105" s="10">
        <v>3.9450026374807976</v>
      </c>
      <c r="AC105" s="10">
        <v>3.9450026374807976</v>
      </c>
      <c r="AD105" s="10">
        <v>3.9450026374807976</v>
      </c>
      <c r="AE105" s="10">
        <v>3.9450026374807976</v>
      </c>
      <c r="AF105" s="10">
        <v>3.9450026374807976</v>
      </c>
    </row>
    <row r="106" spans="1:32" ht="44.25" customHeight="1">
      <c r="A106" s="16" t="s">
        <v>103</v>
      </c>
      <c r="B106" s="16" t="s">
        <v>174</v>
      </c>
      <c r="C106" s="16" t="s">
        <v>174</v>
      </c>
      <c r="D106" s="16" t="s">
        <v>174</v>
      </c>
      <c r="E106" s="75"/>
      <c r="I106" s="66">
        <v>21.561386633041451</v>
      </c>
      <c r="J106" s="66">
        <v>21.561386633041451</v>
      </c>
      <c r="K106" s="66">
        <v>21.561386633041451</v>
      </c>
      <c r="L106" s="66">
        <v>21.561386633041451</v>
      </c>
      <c r="M106" s="66">
        <v>21.561386633041451</v>
      </c>
      <c r="N106" s="66">
        <v>21.561386633041451</v>
      </c>
      <c r="O106" s="66">
        <v>21.561386633041451</v>
      </c>
      <c r="P106" s="66">
        <v>21.561386633041451</v>
      </c>
      <c r="Q106" s="66">
        <v>21.561386633041451</v>
      </c>
      <c r="R106" s="66">
        <v>21.561386633041451</v>
      </c>
      <c r="S106" s="66">
        <v>21.561386633041451</v>
      </c>
      <c r="T106" s="10">
        <v>21.561386633041451</v>
      </c>
      <c r="U106" s="10">
        <v>21.561386633041451</v>
      </c>
      <c r="V106" s="10">
        <v>21.561386633041451</v>
      </c>
      <c r="W106" s="10">
        <v>21.561386633041451</v>
      </c>
      <c r="X106" s="10">
        <v>21.561386633041451</v>
      </c>
      <c r="Y106" s="10">
        <v>21.561386633041451</v>
      </c>
      <c r="Z106" s="10">
        <v>21.561386633041451</v>
      </c>
      <c r="AA106" s="10">
        <v>21.561386633041451</v>
      </c>
      <c r="AB106" s="10">
        <v>21.561386633041451</v>
      </c>
      <c r="AC106" s="10">
        <v>21.561386633041451</v>
      </c>
      <c r="AD106" s="10">
        <v>21.561386633041451</v>
      </c>
      <c r="AE106" s="10">
        <v>21.561386633041451</v>
      </c>
      <c r="AF106" s="10">
        <v>21.561386633041451</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146.62453153919648</v>
      </c>
      <c r="J108" s="66">
        <f t="shared" ref="J108:AF108" si="16">J99-J103+J105-J106+J107</f>
        <v>144.79467113626504</v>
      </c>
      <c r="K108" s="66">
        <f t="shared" si="16"/>
        <v>146.65346061951405</v>
      </c>
      <c r="L108" s="66">
        <f t="shared" si="16"/>
        <v>144.894671136265</v>
      </c>
      <c r="M108" s="66">
        <f t="shared" si="16"/>
        <v>147.6934527506985</v>
      </c>
      <c r="N108" s="66">
        <f t="shared" si="16"/>
        <v>147.05872879510019</v>
      </c>
      <c r="O108" s="66">
        <f t="shared" si="16"/>
        <v>141.16287177098627</v>
      </c>
      <c r="P108" s="66">
        <f t="shared" si="16"/>
        <v>139.87618370147379</v>
      </c>
      <c r="Q108" s="66">
        <f t="shared" si="16"/>
        <v>136.83094021919081</v>
      </c>
      <c r="R108" s="66">
        <f t="shared" si="16"/>
        <v>136.45175150707999</v>
      </c>
      <c r="S108" s="66">
        <f t="shared" si="16"/>
        <v>134.24640404006522</v>
      </c>
      <c r="T108" s="66">
        <f t="shared" si="16"/>
        <v>122.24558896675364</v>
      </c>
      <c r="U108" s="66">
        <f t="shared" si="16"/>
        <v>143.16144249029168</v>
      </c>
      <c r="V108" s="66">
        <f t="shared" si="16"/>
        <v>142.5663970542534</v>
      </c>
      <c r="W108" s="66">
        <f t="shared" si="16"/>
        <v>142.5663970542534</v>
      </c>
      <c r="X108" s="66">
        <f t="shared" si="16"/>
        <v>138.01578433524446</v>
      </c>
      <c r="Y108" s="66">
        <f t="shared" si="16"/>
        <v>146.91941585307808</v>
      </c>
      <c r="Z108" s="66">
        <f t="shared" si="16"/>
        <v>144.36909850392112</v>
      </c>
      <c r="AA108" s="66">
        <f t="shared" si="16"/>
        <v>136.70989857655579</v>
      </c>
      <c r="AB108" s="66">
        <f t="shared" si="16"/>
        <v>137.60925131212684</v>
      </c>
      <c r="AC108" s="66">
        <f t="shared" si="16"/>
        <v>133.58877591864899</v>
      </c>
      <c r="AD108" s="66">
        <f t="shared" si="16"/>
        <v>134.50916407520913</v>
      </c>
      <c r="AE108" s="66">
        <f t="shared" si="16"/>
        <v>131.26217662583741</v>
      </c>
      <c r="AF108" s="66">
        <f t="shared" si="16"/>
        <v>118.83938914158244</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169.3090635328744</v>
      </c>
      <c r="J121" s="10">
        <v>167.47920312994296</v>
      </c>
      <c r="K121" s="10">
        <v>169.33799261319197</v>
      </c>
      <c r="L121" s="10">
        <v>167.57920312994295</v>
      </c>
      <c r="M121" s="10">
        <v>170.37798474437645</v>
      </c>
      <c r="N121" s="10">
        <v>169.74326078877814</v>
      </c>
      <c r="O121" s="10">
        <v>163.84740376466422</v>
      </c>
      <c r="P121" s="10">
        <v>162.56071569515171</v>
      </c>
      <c r="Q121" s="10">
        <v>159.5154722128687</v>
      </c>
      <c r="R121" s="10">
        <v>159.13628350075794</v>
      </c>
      <c r="S121" s="10">
        <v>156.93093603374317</v>
      </c>
      <c r="T121" s="10">
        <v>144.93012096043159</v>
      </c>
      <c r="U121" s="10">
        <v>165.8459744839696</v>
      </c>
      <c r="V121" s="10">
        <v>165.25092904793129</v>
      </c>
      <c r="W121" s="10">
        <v>165.25092904793132</v>
      </c>
      <c r="X121" s="10">
        <v>160.70031632892238</v>
      </c>
      <c r="Y121" s="10">
        <v>169.60394784675603</v>
      </c>
      <c r="Z121" s="10">
        <v>167.05363049759904</v>
      </c>
      <c r="AA121" s="10">
        <v>159.39443057023374</v>
      </c>
      <c r="AB121" s="10">
        <v>160.29378330580477</v>
      </c>
      <c r="AC121" s="10">
        <v>156.27330791232691</v>
      </c>
      <c r="AD121" s="10">
        <v>157.19369606888711</v>
      </c>
      <c r="AE121" s="10">
        <v>153.94670861951536</v>
      </c>
      <c r="AF121" s="10">
        <v>141.52392113526039</v>
      </c>
    </row>
    <row r="122" spans="1:32">
      <c r="H122" s="10" t="s">
        <v>385</v>
      </c>
      <c r="I122" s="10">
        <v>152.15520588418656</v>
      </c>
      <c r="J122" s="10">
        <v>151.12809280358024</v>
      </c>
      <c r="K122" s="10">
        <v>152.18413496450412</v>
      </c>
      <c r="L122" s="10">
        <v>151.22809280358024</v>
      </c>
      <c r="M122" s="10">
        <v>151.41390724542342</v>
      </c>
      <c r="N122" s="10">
        <v>149.98299246836484</v>
      </c>
      <c r="O122" s="10">
        <v>147.46316744836577</v>
      </c>
      <c r="P122" s="10">
        <v>148.36715903549526</v>
      </c>
      <c r="Q122" s="10">
        <v>143.96715903549526</v>
      </c>
      <c r="R122" s="10">
        <v>145.12925392373921</v>
      </c>
      <c r="S122" s="10">
        <v>141.43955388037904</v>
      </c>
      <c r="T122" s="10">
        <v>129.46834133318242</v>
      </c>
      <c r="U122" s="10">
        <v>149.85644842165922</v>
      </c>
      <c r="V122" s="10">
        <v>149.26140298562092</v>
      </c>
      <c r="W122" s="10">
        <v>149.26140298562095</v>
      </c>
      <c r="X122" s="10">
        <v>145.64751233760225</v>
      </c>
      <c r="Y122" s="10">
        <v>149.84367952634273</v>
      </c>
      <c r="Z122" s="10">
        <v>146.72244246518193</v>
      </c>
      <c r="AA122" s="10">
        <v>144.76316744836578</v>
      </c>
      <c r="AB122" s="10">
        <v>144.36715903549526</v>
      </c>
      <c r="AC122" s="10">
        <v>140.16715903549527</v>
      </c>
      <c r="AD122" s="10">
        <v>143.62925392373921</v>
      </c>
      <c r="AE122" s="10">
        <v>136.43955388037904</v>
      </c>
      <c r="AF122" s="10">
        <v>124.86834133318241</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391</v>
      </c>
      <c r="U126" s="71" t="s">
        <v>392</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-12.3</v>
      </c>
      <c r="J128" s="10">
        <f t="shared" ref="J128:AF128" si="19">J91</f>
        <v>-11.4</v>
      </c>
      <c r="K128" s="10">
        <f t="shared" si="19"/>
        <v>-12.2</v>
      </c>
      <c r="L128" s="10">
        <f t="shared" si="19"/>
        <v>-11.5</v>
      </c>
      <c r="M128" s="10">
        <f t="shared" si="19"/>
        <v>-11.4</v>
      </c>
      <c r="N128" s="10">
        <f t="shared" si="19"/>
        <v>-9.9393129420221218</v>
      </c>
      <c r="O128" s="10">
        <f t="shared" si="19"/>
        <v>-19.600000000000001</v>
      </c>
      <c r="P128" s="10">
        <f t="shared" si="19"/>
        <v>-13.1</v>
      </c>
      <c r="Q128" s="10">
        <f t="shared" si="19"/>
        <v>-8.6999999999999993</v>
      </c>
      <c r="R128" s="10">
        <f t="shared" si="19"/>
        <v>-13.6</v>
      </c>
      <c r="S128" s="10">
        <f t="shared" si="19"/>
        <v>-6.9</v>
      </c>
      <c r="T128" s="10">
        <f t="shared" si="19"/>
        <v>-9.6999999999999993</v>
      </c>
      <c r="U128" s="10">
        <f t="shared" si="19"/>
        <v>-11</v>
      </c>
      <c r="V128" s="10">
        <f t="shared" si="19"/>
        <v>-9.8000000000000007</v>
      </c>
      <c r="W128" s="10">
        <f t="shared" si="19"/>
        <v>-9.8000000000000007</v>
      </c>
      <c r="X128" s="10">
        <f t="shared" si="19"/>
        <v>-6.1</v>
      </c>
      <c r="Y128" s="10">
        <f t="shared" si="19"/>
        <v>-9.8000000000000007</v>
      </c>
      <c r="Z128" s="10">
        <f t="shared" si="19"/>
        <v>-7.0151472542713575</v>
      </c>
      <c r="AA128" s="10">
        <f t="shared" si="19"/>
        <v>-16.899999999999999</v>
      </c>
      <c r="AB128" s="10">
        <f t="shared" si="19"/>
        <v>-9.1</v>
      </c>
      <c r="AC128" s="10">
        <f t="shared" si="19"/>
        <v>-4.9000000000000004</v>
      </c>
      <c r="AD128" s="10">
        <f t="shared" si="19"/>
        <v>-12.1</v>
      </c>
      <c r="AE128" s="10">
        <f t="shared" si="19"/>
        <v>-1.9</v>
      </c>
      <c r="AF128" s="10">
        <f t="shared" si="19"/>
        <v>-5.0999999999999996</v>
      </c>
    </row>
    <row r="129" spans="8:32">
      <c r="H129" s="71" t="s">
        <v>382</v>
      </c>
      <c r="I129" s="66">
        <f>I98</f>
        <v>160.77413671662904</v>
      </c>
      <c r="J129" s="66">
        <f t="shared" ref="J129:AF130" si="20">J98</f>
        <v>157.22383387206909</v>
      </c>
      <c r="K129" s="66">
        <f t="shared" si="20"/>
        <v>160.80306579694661</v>
      </c>
      <c r="L129" s="66">
        <f t="shared" si="20"/>
        <v>157.32383387206912</v>
      </c>
      <c r="M129" s="66">
        <f t="shared" si="20"/>
        <v>161.04686710667079</v>
      </c>
      <c r="N129" s="66">
        <f t="shared" si="20"/>
        <v>159.61595232961221</v>
      </c>
      <c r="O129" s="66">
        <f t="shared" si="20"/>
        <v>153.19377943652637</v>
      </c>
      <c r="P129" s="66">
        <f t="shared" si="20"/>
        <v>153.52720182362233</v>
      </c>
      <c r="Q129" s="66">
        <f t="shared" si="20"/>
        <v>150.13901446946903</v>
      </c>
      <c r="R129" s="66">
        <f t="shared" si="20"/>
        <v>149.83186996692473</v>
      </c>
      <c r="S129" s="66">
        <f t="shared" si="20"/>
        <v>148.06091401636331</v>
      </c>
      <c r="T129" s="66">
        <f t="shared" si="20"/>
        <v>135.28823020568015</v>
      </c>
      <c r="U129" s="66">
        <f t="shared" si="20"/>
        <v>156.15583735992888</v>
      </c>
      <c r="V129" s="66">
        <f t="shared" si="20"/>
        <v>155.5607919238906</v>
      </c>
      <c r="W129" s="66">
        <f t="shared" si="20"/>
        <v>155.5607919238906</v>
      </c>
      <c r="X129" s="66">
        <f t="shared" si="20"/>
        <v>150.98106892364368</v>
      </c>
      <c r="Y129" s="66">
        <f t="shared" si="20"/>
        <v>159.4766393875901</v>
      </c>
      <c r="Z129" s="66">
        <f t="shared" si="20"/>
        <v>156.3554023264293</v>
      </c>
      <c r="AA129" s="66">
        <f t="shared" si="20"/>
        <v>150.15329045479069</v>
      </c>
      <c r="AB129" s="66">
        <f t="shared" si="20"/>
        <v>150.27636650162279</v>
      </c>
      <c r="AC129" s="66">
        <f t="shared" si="20"/>
        <v>147.40932843348241</v>
      </c>
      <c r="AD129" s="66">
        <f t="shared" si="20"/>
        <v>148.66900557989706</v>
      </c>
      <c r="AE129" s="66">
        <f t="shared" si="20"/>
        <v>144.2514955151899</v>
      </c>
      <c r="AF129" s="66">
        <f t="shared" si="20"/>
        <v>132.02626121015922</v>
      </c>
    </row>
    <row r="130" spans="8:32">
      <c r="H130" s="71" t="s">
        <v>383</v>
      </c>
      <c r="I130" s="66">
        <f>I99</f>
        <v>169.3090635328744</v>
      </c>
      <c r="J130" s="66">
        <f t="shared" si="20"/>
        <v>167.47920312994296</v>
      </c>
      <c r="K130" s="66">
        <f t="shared" si="20"/>
        <v>169.33799261319197</v>
      </c>
      <c r="L130" s="66">
        <f t="shared" si="20"/>
        <v>167.57920312994293</v>
      </c>
      <c r="M130" s="66">
        <f t="shared" si="20"/>
        <v>170.37798474437642</v>
      </c>
      <c r="N130" s="66">
        <f t="shared" si="20"/>
        <v>169.74326078877812</v>
      </c>
      <c r="O130" s="66">
        <f t="shared" si="20"/>
        <v>163.84740376466419</v>
      </c>
      <c r="P130" s="66">
        <f t="shared" si="20"/>
        <v>162.56071569515171</v>
      </c>
      <c r="Q130" s="66">
        <f t="shared" si="20"/>
        <v>159.51547221286873</v>
      </c>
      <c r="R130" s="66">
        <f t="shared" si="20"/>
        <v>159.13628350075791</v>
      </c>
      <c r="S130" s="66">
        <f t="shared" si="20"/>
        <v>156.93093603374314</v>
      </c>
      <c r="T130" s="66">
        <f t="shared" si="20"/>
        <v>144.93012096043157</v>
      </c>
      <c r="U130" s="66">
        <f t="shared" si="20"/>
        <v>165.8459744839696</v>
      </c>
      <c r="V130" s="66">
        <f t="shared" si="20"/>
        <v>165.25092904793132</v>
      </c>
      <c r="W130" s="66">
        <f t="shared" si="20"/>
        <v>165.25092904793132</v>
      </c>
      <c r="X130" s="66">
        <f t="shared" si="20"/>
        <v>160.70031632892238</v>
      </c>
      <c r="Y130" s="66">
        <f t="shared" si="20"/>
        <v>169.603947846756</v>
      </c>
      <c r="Z130" s="66">
        <f t="shared" si="20"/>
        <v>167.05363049759904</v>
      </c>
      <c r="AA130" s="66">
        <f t="shared" si="20"/>
        <v>159.39443057023371</v>
      </c>
      <c r="AB130" s="66">
        <f t="shared" si="20"/>
        <v>160.29378330580477</v>
      </c>
      <c r="AC130" s="66">
        <f t="shared" si="20"/>
        <v>156.27330791232691</v>
      </c>
      <c r="AD130" s="66">
        <f t="shared" si="20"/>
        <v>157.19369606888705</v>
      </c>
      <c r="AE130" s="66">
        <f t="shared" si="20"/>
        <v>153.94670861951533</v>
      </c>
      <c r="AF130" s="66">
        <f t="shared" si="20"/>
        <v>141.52392113526037</v>
      </c>
    </row>
    <row r="131" spans="8:32">
      <c r="H131" s="71" t="s">
        <v>384</v>
      </c>
      <c r="I131" s="66">
        <f>I108</f>
        <v>146.62453153919648</v>
      </c>
      <c r="J131" s="66">
        <f t="shared" ref="J131:AF131" si="21">J108</f>
        <v>144.79467113626504</v>
      </c>
      <c r="K131" s="66">
        <f t="shared" si="21"/>
        <v>146.65346061951405</v>
      </c>
      <c r="L131" s="66">
        <f t="shared" si="21"/>
        <v>144.894671136265</v>
      </c>
      <c r="M131" s="66">
        <f t="shared" si="21"/>
        <v>147.6934527506985</v>
      </c>
      <c r="N131" s="66">
        <f t="shared" si="21"/>
        <v>147.05872879510019</v>
      </c>
      <c r="O131" s="66">
        <f t="shared" si="21"/>
        <v>141.16287177098627</v>
      </c>
      <c r="P131" s="66">
        <f t="shared" si="21"/>
        <v>139.87618370147379</v>
      </c>
      <c r="Q131" s="66">
        <f t="shared" si="21"/>
        <v>136.83094021919081</v>
      </c>
      <c r="R131" s="66">
        <f t="shared" si="21"/>
        <v>136.45175150707999</v>
      </c>
      <c r="S131" s="66">
        <f t="shared" si="21"/>
        <v>134.24640404006522</v>
      </c>
      <c r="T131" s="66">
        <f t="shared" si="21"/>
        <v>122.24558896675364</v>
      </c>
      <c r="U131" s="66">
        <f t="shared" si="21"/>
        <v>143.16144249029168</v>
      </c>
      <c r="V131" s="66">
        <f t="shared" si="21"/>
        <v>142.5663970542534</v>
      </c>
      <c r="W131" s="66">
        <f t="shared" si="21"/>
        <v>142.5663970542534</v>
      </c>
      <c r="X131" s="66">
        <f t="shared" si="21"/>
        <v>138.01578433524446</v>
      </c>
      <c r="Y131" s="66">
        <f t="shared" si="21"/>
        <v>146.91941585307808</v>
      </c>
      <c r="Z131" s="66">
        <f t="shared" si="21"/>
        <v>144.36909850392112</v>
      </c>
      <c r="AA131" s="66">
        <f t="shared" si="21"/>
        <v>136.70989857655579</v>
      </c>
      <c r="AB131" s="66">
        <f t="shared" si="21"/>
        <v>137.60925131212684</v>
      </c>
      <c r="AC131" s="66">
        <f t="shared" si="21"/>
        <v>133.58877591864899</v>
      </c>
      <c r="AD131" s="66">
        <f t="shared" si="21"/>
        <v>134.50916407520913</v>
      </c>
      <c r="AE131" s="66">
        <f t="shared" si="21"/>
        <v>131.26217662583741</v>
      </c>
      <c r="AF131" s="66">
        <f t="shared" si="21"/>
        <v>118.83938914158244</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8F3C-8D19-4205-9728-7317DD14E6E3}">
  <dimension ref="A1:AF147"/>
  <sheetViews>
    <sheetView tabSelected="1" topLeftCell="E106" zoomScale="55" zoomScaleNormal="55" zoomScalePageLayoutView="85" workbookViewId="0">
      <selection activeCell="T51" sqref="T51"/>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396</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4</v>
      </c>
      <c r="P46" s="65">
        <v>4</v>
      </c>
      <c r="Q46" s="65">
        <v>4</v>
      </c>
      <c r="R46" s="65">
        <v>4</v>
      </c>
      <c r="S46" s="65">
        <v>4</v>
      </c>
      <c r="T46" s="65">
        <v>4</v>
      </c>
      <c r="U46" s="10">
        <v>128</v>
      </c>
      <c r="V46" s="10">
        <v>128</v>
      </c>
      <c r="W46" s="10">
        <v>128</v>
      </c>
      <c r="X46" s="10">
        <v>128</v>
      </c>
      <c r="Y46" s="10">
        <v>128</v>
      </c>
      <c r="Z46" s="10">
        <v>128</v>
      </c>
      <c r="AA46" s="10">
        <v>4</v>
      </c>
      <c r="AB46" s="10">
        <v>4</v>
      </c>
      <c r="AC46" s="10">
        <v>4</v>
      </c>
      <c r="AD46" s="10">
        <v>4</v>
      </c>
      <c r="AE46" s="10">
        <v>4</v>
      </c>
      <c r="AF46" s="10">
        <v>4</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32</v>
      </c>
      <c r="J48" s="65">
        <v>32</v>
      </c>
      <c r="K48" s="65">
        <v>32</v>
      </c>
      <c r="L48" s="65">
        <v>32</v>
      </c>
      <c r="M48" s="65">
        <v>32</v>
      </c>
      <c r="N48" s="65">
        <v>32</v>
      </c>
      <c r="O48" s="65">
        <v>4</v>
      </c>
      <c r="P48" s="65">
        <v>4</v>
      </c>
      <c r="Q48" s="65">
        <v>4</v>
      </c>
      <c r="R48" s="65">
        <v>4</v>
      </c>
      <c r="S48" s="65">
        <v>4</v>
      </c>
      <c r="T48" s="65">
        <v>4</v>
      </c>
      <c r="U48" s="10">
        <v>32</v>
      </c>
      <c r="V48" s="10">
        <v>32</v>
      </c>
      <c r="W48" s="10">
        <v>32</v>
      </c>
      <c r="X48" s="10">
        <v>32</v>
      </c>
      <c r="Y48" s="10">
        <v>32</v>
      </c>
      <c r="Z48" s="10">
        <v>32</v>
      </c>
      <c r="AA48" s="10">
        <v>4</v>
      </c>
      <c r="AB48" s="10">
        <v>4</v>
      </c>
      <c r="AC48" s="10">
        <v>4</v>
      </c>
      <c r="AD48" s="10">
        <v>4</v>
      </c>
      <c r="AE48" s="10">
        <v>4</v>
      </c>
      <c r="AF48" s="10">
        <v>4</v>
      </c>
    </row>
    <row r="49" spans="1:32" ht="193.2">
      <c r="A49" s="18" t="s">
        <v>118</v>
      </c>
      <c r="B49" s="18" t="s">
        <v>206</v>
      </c>
      <c r="C49" s="18" t="s">
        <v>284</v>
      </c>
      <c r="D49" s="18" t="s">
        <v>360</v>
      </c>
      <c r="E49" s="21" t="s">
        <v>250</v>
      </c>
      <c r="I49" s="65">
        <v>2</v>
      </c>
      <c r="J49" s="65">
        <v>2</v>
      </c>
      <c r="K49" s="65">
        <v>2</v>
      </c>
      <c r="L49" s="65">
        <v>2</v>
      </c>
      <c r="M49" s="65">
        <v>2</v>
      </c>
      <c r="N49" s="65">
        <v>2</v>
      </c>
      <c r="O49" s="65">
        <v>4</v>
      </c>
      <c r="P49" s="65">
        <v>4</v>
      </c>
      <c r="Q49" s="65">
        <v>4</v>
      </c>
      <c r="R49" s="65">
        <v>4</v>
      </c>
      <c r="S49" s="65">
        <v>4</v>
      </c>
      <c r="T49" s="65">
        <v>4</v>
      </c>
      <c r="U49" s="10">
        <v>2</v>
      </c>
      <c r="V49" s="10">
        <v>2</v>
      </c>
      <c r="W49" s="10">
        <v>2</v>
      </c>
      <c r="X49" s="10">
        <v>2</v>
      </c>
      <c r="Y49" s="10">
        <v>2</v>
      </c>
      <c r="Z49" s="10">
        <v>2</v>
      </c>
      <c r="AA49" s="10">
        <v>4</v>
      </c>
      <c r="AB49" s="10">
        <v>4</v>
      </c>
      <c r="AC49" s="10">
        <v>4</v>
      </c>
      <c r="AD49" s="10">
        <v>4</v>
      </c>
      <c r="AE49" s="10">
        <v>4</v>
      </c>
      <c r="AF49" s="10">
        <v>4</v>
      </c>
    </row>
    <row r="50" spans="1:32" ht="123" customHeight="1">
      <c r="A50" s="19" t="s">
        <v>109</v>
      </c>
      <c r="B50" s="19" t="s">
        <v>207</v>
      </c>
      <c r="C50" s="19" t="s">
        <v>207</v>
      </c>
      <c r="D50" s="25" t="s">
        <v>322</v>
      </c>
      <c r="E50" s="25" t="s">
        <v>343</v>
      </c>
      <c r="F50" s="38" t="s">
        <v>364</v>
      </c>
      <c r="I50" s="65">
        <v>53.010299956639805</v>
      </c>
      <c r="J50" s="65">
        <v>53.010299956639805</v>
      </c>
      <c r="K50" s="65">
        <v>53.010299956639805</v>
      </c>
      <c r="L50" s="65">
        <v>53.010299956639805</v>
      </c>
      <c r="M50" s="65">
        <v>53.010299956639805</v>
      </c>
      <c r="N50" s="65">
        <v>53.010299956639805</v>
      </c>
      <c r="O50" s="65">
        <v>23.010299956639805</v>
      </c>
      <c r="P50" s="65">
        <v>23.010299956639805</v>
      </c>
      <c r="Q50" s="65">
        <v>23.010299956639805</v>
      </c>
      <c r="R50" s="65">
        <v>23.010299956639805</v>
      </c>
      <c r="S50" s="65">
        <v>23.010299956639805</v>
      </c>
      <c r="T50" s="65">
        <v>23.010299956639805</v>
      </c>
      <c r="U50" s="10">
        <v>53.010299956639805</v>
      </c>
      <c r="V50" s="10">
        <v>53.010299956639805</v>
      </c>
      <c r="W50" s="10">
        <v>53.010299956639805</v>
      </c>
      <c r="X50" s="10">
        <v>53.010299956639805</v>
      </c>
      <c r="Y50" s="10">
        <v>53.010299956639805</v>
      </c>
      <c r="Z50" s="10">
        <v>53.010299956639805</v>
      </c>
      <c r="AA50" s="10">
        <v>23.010299956639805</v>
      </c>
      <c r="AB50" s="10">
        <v>23.010299956639805</v>
      </c>
      <c r="AC50" s="10">
        <v>23.010299956639805</v>
      </c>
      <c r="AD50" s="10">
        <v>23.010299956639805</v>
      </c>
      <c r="AE50" s="10">
        <v>23.010299956639805</v>
      </c>
      <c r="AF50" s="10">
        <v>23.010299956639805</v>
      </c>
    </row>
    <row r="51" spans="1:32" ht="99" customHeight="1">
      <c r="A51" s="20" t="s">
        <v>94</v>
      </c>
      <c r="B51" s="25" t="s">
        <v>94</v>
      </c>
      <c r="C51" s="25" t="s">
        <v>94</v>
      </c>
      <c r="D51" s="25" t="s">
        <v>94</v>
      </c>
      <c r="E51" s="25" t="s">
        <v>365</v>
      </c>
      <c r="F51" s="38" t="s">
        <v>220</v>
      </c>
      <c r="G51" s="38" t="s">
        <v>259</v>
      </c>
      <c r="I51" s="65">
        <v>98280000</v>
      </c>
      <c r="J51" s="65">
        <v>98280000</v>
      </c>
      <c r="K51" s="65">
        <v>98280000</v>
      </c>
      <c r="L51" s="65">
        <v>98280000</v>
      </c>
      <c r="M51" s="65">
        <v>98280000</v>
      </c>
      <c r="N51" s="65">
        <v>98280000</v>
      </c>
      <c r="O51" s="65">
        <v>2160000</v>
      </c>
      <c r="P51" s="65">
        <v>360000</v>
      </c>
      <c r="Q51" s="65">
        <v>360000</v>
      </c>
      <c r="R51" s="65">
        <v>720000</v>
      </c>
      <c r="S51" s="65">
        <v>360000</v>
      </c>
      <c r="T51" s="65">
        <v>10800000</v>
      </c>
      <c r="U51" s="10">
        <v>98280000</v>
      </c>
      <c r="V51" s="10">
        <v>98280000</v>
      </c>
      <c r="W51" s="10">
        <v>98280000</v>
      </c>
      <c r="X51" s="10">
        <v>98280000</v>
      </c>
      <c r="Y51" s="10">
        <v>98280000</v>
      </c>
      <c r="Z51" s="10">
        <v>98280000</v>
      </c>
      <c r="AA51" s="10">
        <v>2160000</v>
      </c>
      <c r="AB51" s="10">
        <v>360000</v>
      </c>
      <c r="AC51" s="10">
        <v>360000</v>
      </c>
      <c r="AD51" s="10">
        <v>720000</v>
      </c>
      <c r="AE51" s="10">
        <v>360000</v>
      </c>
      <c r="AF51" s="10">
        <v>10800000</v>
      </c>
    </row>
    <row r="52" spans="1:32" ht="144" customHeight="1">
      <c r="A52" s="20" t="s">
        <v>110</v>
      </c>
      <c r="B52" s="20" t="s">
        <v>246</v>
      </c>
      <c r="C52" s="20" t="s">
        <v>278</v>
      </c>
      <c r="D52" s="20" t="s">
        <v>356</v>
      </c>
      <c r="E52" s="25"/>
      <c r="I52" s="10">
        <f>I50-10*LOG10(I51/1000000)</f>
        <v>33.085648478559371</v>
      </c>
      <c r="J52" s="10">
        <f t="shared" ref="J52:AF52" si="0">J50-10*LOG10(J51/1000000)</f>
        <v>33.085648478559371</v>
      </c>
      <c r="K52" s="10">
        <f t="shared" si="0"/>
        <v>33.085648478559371</v>
      </c>
      <c r="L52" s="10">
        <f t="shared" si="0"/>
        <v>33.085648478559371</v>
      </c>
      <c r="M52" s="10">
        <f t="shared" si="0"/>
        <v>33.085648478559371</v>
      </c>
      <c r="N52" s="10">
        <f t="shared" si="0"/>
        <v>33.085648478559371</v>
      </c>
      <c r="O52" s="10">
        <f t="shared" si="0"/>
        <v>19.665762445130497</v>
      </c>
      <c r="P52" s="10">
        <f t="shared" si="0"/>
        <v>27.447274948966932</v>
      </c>
      <c r="Q52" s="10">
        <f t="shared" si="0"/>
        <v>27.447274948966932</v>
      </c>
      <c r="R52" s="10">
        <f t="shared" si="0"/>
        <v>24.436974992327123</v>
      </c>
      <c r="S52" s="10">
        <f t="shared" si="0"/>
        <v>27.447274948966932</v>
      </c>
      <c r="T52" s="10">
        <f t="shared" si="0"/>
        <v>12.676062401770309</v>
      </c>
      <c r="U52" s="10">
        <f t="shared" si="0"/>
        <v>33.085648478559371</v>
      </c>
      <c r="V52" s="10">
        <f t="shared" si="0"/>
        <v>33.085648478559371</v>
      </c>
      <c r="W52" s="10">
        <f t="shared" si="0"/>
        <v>33.085648478559371</v>
      </c>
      <c r="X52" s="10">
        <f t="shared" si="0"/>
        <v>33.085648478559371</v>
      </c>
      <c r="Y52" s="10">
        <f t="shared" si="0"/>
        <v>33.085648478559371</v>
      </c>
      <c r="Z52" s="10">
        <f t="shared" si="0"/>
        <v>33.085648478559371</v>
      </c>
      <c r="AA52" s="10">
        <f t="shared" si="0"/>
        <v>19.665762445130497</v>
      </c>
      <c r="AB52" s="10">
        <f t="shared" si="0"/>
        <v>27.447274948966932</v>
      </c>
      <c r="AC52" s="10">
        <f t="shared" si="0"/>
        <v>27.447274948966932</v>
      </c>
      <c r="AD52" s="10">
        <f t="shared" si="0"/>
        <v>24.436974992327123</v>
      </c>
      <c r="AE52" s="10">
        <f t="shared" si="0"/>
        <v>27.447274948966932</v>
      </c>
      <c r="AF52" s="10">
        <f t="shared" si="0"/>
        <v>12.676062401770309</v>
      </c>
    </row>
    <row r="53" spans="1:32" ht="90.9" customHeight="1">
      <c r="A53" s="20"/>
      <c r="B53" s="20" t="s">
        <v>224</v>
      </c>
      <c r="C53" s="25" t="s">
        <v>277</v>
      </c>
      <c r="D53" s="25" t="s">
        <v>329</v>
      </c>
      <c r="E53" s="25"/>
      <c r="I53" s="68">
        <v>7200000</v>
      </c>
      <c r="J53" s="68">
        <v>34560000</v>
      </c>
      <c r="K53" s="68">
        <v>4320000</v>
      </c>
      <c r="L53" s="68">
        <v>15120000</v>
      </c>
      <c r="M53" s="68">
        <v>34560000</v>
      </c>
      <c r="N53" s="68">
        <v>98280000</v>
      </c>
      <c r="O53" s="68">
        <v>2160000</v>
      </c>
      <c r="P53" s="68">
        <v>360000</v>
      </c>
      <c r="Q53" s="68">
        <v>360000</v>
      </c>
      <c r="R53" s="68">
        <v>720000</v>
      </c>
      <c r="S53" s="68">
        <v>360000</v>
      </c>
      <c r="T53" s="65">
        <v>10800000</v>
      </c>
      <c r="U53" s="10">
        <v>7200000</v>
      </c>
      <c r="V53" s="10">
        <v>34560000</v>
      </c>
      <c r="W53" s="10">
        <v>4320000</v>
      </c>
      <c r="X53" s="10">
        <v>15120000</v>
      </c>
      <c r="Y53" s="10">
        <v>34560000</v>
      </c>
      <c r="Z53" s="10">
        <v>98280000</v>
      </c>
      <c r="AA53" s="10">
        <v>2160000</v>
      </c>
      <c r="AB53" s="10">
        <v>360000</v>
      </c>
      <c r="AC53" s="10">
        <v>360000</v>
      </c>
      <c r="AD53" s="10">
        <v>720000</v>
      </c>
      <c r="AE53" s="10">
        <v>360000</v>
      </c>
      <c r="AF53" s="10">
        <v>10800000</v>
      </c>
    </row>
    <row r="54" spans="1:32" ht="39" customHeight="1">
      <c r="A54" s="20" t="s">
        <v>92</v>
      </c>
      <c r="B54" s="25" t="s">
        <v>223</v>
      </c>
      <c r="C54" s="25" t="s">
        <v>276</v>
      </c>
      <c r="D54" s="25" t="s">
        <v>276</v>
      </c>
      <c r="E54" s="25"/>
      <c r="I54" s="66">
        <f>I52+10*LOG10(I53/1000000)</f>
        <v>41.658973442872053</v>
      </c>
      <c r="J54" s="66">
        <f t="shared" ref="J54:AF54" si="1">J52+10*LOG10(J53/1000000)</f>
        <v>48.471385816627929</v>
      </c>
      <c r="K54" s="66">
        <f t="shared" si="1"/>
        <v>39.440485946708492</v>
      </c>
      <c r="L54" s="66">
        <f t="shared" si="1"/>
        <v>44.881166390211249</v>
      </c>
      <c r="M54" s="66">
        <f t="shared" si="1"/>
        <v>48.471385816627929</v>
      </c>
      <c r="N54" s="66">
        <f t="shared" si="1"/>
        <v>53.010299956639805</v>
      </c>
      <c r="O54" s="66">
        <f t="shared" si="1"/>
        <v>23.010299956639805</v>
      </c>
      <c r="P54" s="66">
        <f t="shared" si="1"/>
        <v>23.010299956639805</v>
      </c>
      <c r="Q54" s="66">
        <f t="shared" si="1"/>
        <v>23.010299956639805</v>
      </c>
      <c r="R54" s="66">
        <f t="shared" si="1"/>
        <v>23.010299956639805</v>
      </c>
      <c r="S54" s="66">
        <f t="shared" si="1"/>
        <v>23.010299956639805</v>
      </c>
      <c r="T54" s="66">
        <f t="shared" si="1"/>
        <v>23.010299956639805</v>
      </c>
      <c r="U54" s="66">
        <f t="shared" si="1"/>
        <v>41.658973442872053</v>
      </c>
      <c r="V54" s="66">
        <f t="shared" si="1"/>
        <v>48.471385816627929</v>
      </c>
      <c r="W54" s="66">
        <f t="shared" si="1"/>
        <v>39.440485946708492</v>
      </c>
      <c r="X54" s="66">
        <f t="shared" si="1"/>
        <v>44.881166390211249</v>
      </c>
      <c r="Y54" s="66">
        <f t="shared" si="1"/>
        <v>48.471385816627929</v>
      </c>
      <c r="Z54" s="66">
        <f t="shared" si="1"/>
        <v>53.010299956639805</v>
      </c>
      <c r="AA54" s="66">
        <f t="shared" si="1"/>
        <v>23.010299956639805</v>
      </c>
      <c r="AB54" s="66">
        <f t="shared" si="1"/>
        <v>23.010299956639805</v>
      </c>
      <c r="AC54" s="66">
        <f t="shared" si="1"/>
        <v>23.010299956639805</v>
      </c>
      <c r="AD54" s="66">
        <f t="shared" si="1"/>
        <v>23.010299956639805</v>
      </c>
      <c r="AE54" s="66">
        <f t="shared" si="1"/>
        <v>23.010299956639805</v>
      </c>
      <c r="AF54" s="66">
        <f t="shared" si="1"/>
        <v>23.010299956639805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11.978298321290143</v>
      </c>
      <c r="J56" s="66">
        <f t="shared" ref="J56:AF56" si="2">J57-J58</f>
        <v>12.092869311166627</v>
      </c>
      <c r="K56" s="66">
        <f t="shared" si="2"/>
        <v>12.092869311166627</v>
      </c>
      <c r="L56" s="66">
        <f t="shared" si="2"/>
        <v>9.9660335654941399</v>
      </c>
      <c r="M56" s="66">
        <f t="shared" si="2"/>
        <v>13.420734812183728</v>
      </c>
      <c r="N56" s="66">
        <f t="shared" si="2"/>
        <v>12.962219203130662</v>
      </c>
      <c r="O56" s="66">
        <f t="shared" si="2"/>
        <v>0</v>
      </c>
      <c r="P56" s="66">
        <f t="shared" si="2"/>
        <v>0</v>
      </c>
      <c r="Q56" s="66">
        <f t="shared" si="2"/>
        <v>0</v>
      </c>
      <c r="R56" s="66">
        <f t="shared" si="2"/>
        <v>0</v>
      </c>
      <c r="S56" s="66">
        <f t="shared" si="2"/>
        <v>0</v>
      </c>
      <c r="T56" s="66">
        <f t="shared" si="2"/>
        <v>0</v>
      </c>
      <c r="U56" s="66">
        <f t="shared" si="2"/>
        <v>9.8181045947735814</v>
      </c>
      <c r="V56" s="66">
        <f t="shared" si="2"/>
        <v>10.139807225760348</v>
      </c>
      <c r="W56" s="66">
        <f t="shared" si="2"/>
        <v>10.427568744220869</v>
      </c>
      <c r="X56" s="66">
        <f t="shared" si="2"/>
        <v>9.9378225006830689</v>
      </c>
      <c r="Y56" s="66">
        <f t="shared" si="2"/>
        <v>12.962219203130662</v>
      </c>
      <c r="Z56" s="66">
        <f t="shared" si="2"/>
        <v>11.642804211108944</v>
      </c>
      <c r="AA56" s="66">
        <f t="shared" si="2"/>
        <v>0</v>
      </c>
      <c r="AB56" s="66">
        <f t="shared" si="2"/>
        <v>0</v>
      </c>
      <c r="AC56" s="66">
        <f t="shared" si="2"/>
        <v>0</v>
      </c>
      <c r="AD56" s="66">
        <f t="shared" si="2"/>
        <v>0</v>
      </c>
      <c r="AE56" s="66">
        <f t="shared" si="2"/>
        <v>0</v>
      </c>
      <c r="AF56" s="66">
        <f t="shared" si="2"/>
        <v>0</v>
      </c>
    </row>
    <row r="57" spans="1:32" ht="42" customHeight="1">
      <c r="A57" s="18" t="s">
        <v>124</v>
      </c>
      <c r="B57" s="21" t="s">
        <v>124</v>
      </c>
      <c r="C57" s="21" t="s">
        <v>124</v>
      </c>
      <c r="D57" s="21" t="s">
        <v>124</v>
      </c>
      <c r="E57" s="36"/>
      <c r="F57" s="39"/>
      <c r="G57" s="39"/>
      <c r="I57" s="66">
        <f>I59+10*LOG10(I46/I48)</f>
        <v>14.020599913279625</v>
      </c>
      <c r="J57" s="66">
        <f t="shared" ref="J57:AF57" si="3">J59+10*LOG10(J46/J48)</f>
        <v>14.020599913279625</v>
      </c>
      <c r="K57" s="66">
        <f t="shared" si="3"/>
        <v>14.020599913279625</v>
      </c>
      <c r="L57" s="66">
        <f t="shared" si="3"/>
        <v>14.020599913279625</v>
      </c>
      <c r="M57" s="66">
        <f t="shared" si="3"/>
        <v>14.020599913279625</v>
      </c>
      <c r="N57" s="66">
        <f t="shared" si="3"/>
        <v>14.020599913279625</v>
      </c>
      <c r="O57" s="66">
        <f t="shared" si="3"/>
        <v>0</v>
      </c>
      <c r="P57" s="66">
        <f t="shared" si="3"/>
        <v>0</v>
      </c>
      <c r="Q57" s="66">
        <f t="shared" si="3"/>
        <v>0</v>
      </c>
      <c r="R57" s="66">
        <f t="shared" si="3"/>
        <v>0</v>
      </c>
      <c r="S57" s="66">
        <f t="shared" si="3"/>
        <v>0</v>
      </c>
      <c r="T57" s="66">
        <f t="shared" si="3"/>
        <v>0</v>
      </c>
      <c r="U57" s="66">
        <f t="shared" si="3"/>
        <v>14.020599913279625</v>
      </c>
      <c r="V57" s="66">
        <f t="shared" si="3"/>
        <v>14.020599913279625</v>
      </c>
      <c r="W57" s="66">
        <f t="shared" si="3"/>
        <v>14.020599913279625</v>
      </c>
      <c r="X57" s="66">
        <f t="shared" si="3"/>
        <v>14.020599913279625</v>
      </c>
      <c r="Y57" s="66">
        <f t="shared" si="3"/>
        <v>14.020599913279625</v>
      </c>
      <c r="Z57" s="66">
        <f t="shared" si="3"/>
        <v>14.020599913279625</v>
      </c>
      <c r="AA57" s="66">
        <f t="shared" si="3"/>
        <v>0</v>
      </c>
      <c r="AB57" s="66">
        <f t="shared" si="3"/>
        <v>0</v>
      </c>
      <c r="AC57" s="66">
        <f t="shared" si="3"/>
        <v>0</v>
      </c>
      <c r="AD57" s="66">
        <f t="shared" si="3"/>
        <v>0</v>
      </c>
      <c r="AE57" s="66">
        <f t="shared" si="3"/>
        <v>0</v>
      </c>
      <c r="AF57" s="66">
        <f t="shared" si="3"/>
        <v>0</v>
      </c>
    </row>
    <row r="58" spans="1:32" ht="42" customHeight="1">
      <c r="A58" s="24" t="s">
        <v>114</v>
      </c>
      <c r="B58" s="24" t="s">
        <v>146</v>
      </c>
      <c r="C58" s="24" t="s">
        <v>146</v>
      </c>
      <c r="D58" s="24" t="s">
        <v>330</v>
      </c>
      <c r="E58" s="27"/>
      <c r="I58" s="67">
        <v>2.0423015919894816</v>
      </c>
      <c r="J58" s="67">
        <v>1.9277306021129981</v>
      </c>
      <c r="K58" s="67">
        <v>1.9277306021129981</v>
      </c>
      <c r="L58" s="67">
        <v>4.0545663477854852</v>
      </c>
      <c r="M58" s="67">
        <v>0.5998651010958973</v>
      </c>
      <c r="N58" s="67">
        <v>1.0583807101489633</v>
      </c>
      <c r="O58" s="67">
        <v>0</v>
      </c>
      <c r="P58" s="67">
        <v>0</v>
      </c>
      <c r="Q58" s="67">
        <v>0</v>
      </c>
      <c r="R58" s="67">
        <v>0</v>
      </c>
      <c r="S58" s="67">
        <v>0</v>
      </c>
      <c r="T58" s="65">
        <v>0</v>
      </c>
      <c r="U58" s="10">
        <v>4.2024953185060436</v>
      </c>
      <c r="V58" s="10">
        <v>3.8807926875192766</v>
      </c>
      <c r="W58" s="10">
        <v>3.5930311690587562</v>
      </c>
      <c r="X58" s="10">
        <v>4.0827774125965561</v>
      </c>
      <c r="Y58" s="10">
        <v>1.0583807101489633</v>
      </c>
      <c r="Z58" s="10">
        <v>2.3777957021706815</v>
      </c>
      <c r="AA58" s="10">
        <v>0</v>
      </c>
      <c r="AB58" s="10">
        <v>0</v>
      </c>
      <c r="AC58" s="10">
        <v>0</v>
      </c>
      <c r="AD58" s="10">
        <v>0</v>
      </c>
      <c r="AE58" s="10">
        <v>0</v>
      </c>
      <c r="AF58" s="10">
        <v>0</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0</v>
      </c>
      <c r="P59" s="67">
        <v>0</v>
      </c>
      <c r="Q59" s="67">
        <v>0</v>
      </c>
      <c r="R59" s="67">
        <v>0</v>
      </c>
      <c r="S59" s="67">
        <v>0</v>
      </c>
      <c r="T59" s="65">
        <v>0</v>
      </c>
      <c r="U59" s="10">
        <v>8</v>
      </c>
      <c r="V59" s="10">
        <v>8</v>
      </c>
      <c r="W59" s="10">
        <v>8</v>
      </c>
      <c r="X59" s="10">
        <v>8</v>
      </c>
      <c r="Y59" s="10">
        <v>8</v>
      </c>
      <c r="Z59" s="10">
        <v>8</v>
      </c>
      <c r="AA59" s="10">
        <v>0</v>
      </c>
      <c r="AB59" s="10">
        <v>0</v>
      </c>
      <c r="AC59" s="10">
        <v>0</v>
      </c>
      <c r="AD59" s="10">
        <v>0</v>
      </c>
      <c r="AE59" s="10">
        <v>0</v>
      </c>
      <c r="AF59" s="10">
        <v>0</v>
      </c>
    </row>
    <row r="60" spans="1:32" ht="38.25" customHeight="1">
      <c r="A60" s="18" t="s">
        <v>127</v>
      </c>
      <c r="B60" s="18" t="s">
        <v>157</v>
      </c>
      <c r="C60" s="21" t="s">
        <v>279</v>
      </c>
      <c r="D60" s="21" t="s">
        <v>353</v>
      </c>
      <c r="E60" s="21"/>
      <c r="I60" s="66">
        <f>I61-I62</f>
        <v>5.5334342218657975</v>
      </c>
      <c r="J60" s="66">
        <f t="shared" ref="J60:AF60" si="4">J61-J62</f>
        <v>5.5461691522131424</v>
      </c>
      <c r="K60" s="66">
        <f t="shared" si="4"/>
        <v>5.5461691522131424</v>
      </c>
      <c r="L60" s="66">
        <f t="shared" si="4"/>
        <v>5.4242921531029182</v>
      </c>
      <c r="M60" s="66">
        <f t="shared" si="4"/>
        <v>9.6329598612474037</v>
      </c>
      <c r="N60" s="66">
        <f t="shared" si="4"/>
        <v>9.6329598612474037</v>
      </c>
      <c r="O60" s="66">
        <f t="shared" si="4"/>
        <v>0</v>
      </c>
      <c r="P60" s="66">
        <f t="shared" si="4"/>
        <v>0</v>
      </c>
      <c r="Q60" s="66">
        <f t="shared" si="4"/>
        <v>0</v>
      </c>
      <c r="R60" s="66">
        <f t="shared" si="4"/>
        <v>0</v>
      </c>
      <c r="S60" s="66">
        <f t="shared" si="4"/>
        <v>0</v>
      </c>
      <c r="T60" s="66">
        <f t="shared" si="4"/>
        <v>0</v>
      </c>
      <c r="U60" s="66">
        <f t="shared" si="4"/>
        <v>5.4529442997165951</v>
      </c>
      <c r="V60" s="66">
        <f t="shared" si="4"/>
        <v>5.3867593340902955</v>
      </c>
      <c r="W60" s="66">
        <f t="shared" si="4"/>
        <v>5.551158479239434</v>
      </c>
      <c r="X60" s="66">
        <f t="shared" si="4"/>
        <v>5.4512706528545944</v>
      </c>
      <c r="Y60" s="66">
        <f t="shared" si="4"/>
        <v>9.6329598612474037</v>
      </c>
      <c r="Z60" s="66">
        <f t="shared" si="4"/>
        <v>9.6329598612474037</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12.041199826559248</v>
      </c>
      <c r="J61" s="66">
        <f t="shared" ref="J61:AF61" si="5">10*LOG10(J48/J49)</f>
        <v>12.041199826559248</v>
      </c>
      <c r="K61" s="66">
        <f t="shared" si="5"/>
        <v>12.041199826559248</v>
      </c>
      <c r="L61" s="66">
        <f t="shared" si="5"/>
        <v>12.041199826559248</v>
      </c>
      <c r="M61" s="66">
        <f t="shared" si="5"/>
        <v>12.041199826559248</v>
      </c>
      <c r="N61" s="66">
        <f t="shared" si="5"/>
        <v>12.041199826559248</v>
      </c>
      <c r="O61" s="66">
        <f t="shared" si="5"/>
        <v>0</v>
      </c>
      <c r="P61" s="66">
        <f t="shared" si="5"/>
        <v>0</v>
      </c>
      <c r="Q61" s="66">
        <f t="shared" si="5"/>
        <v>0</v>
      </c>
      <c r="R61" s="66">
        <f t="shared" si="5"/>
        <v>0</v>
      </c>
      <c r="S61" s="66">
        <f t="shared" si="5"/>
        <v>0</v>
      </c>
      <c r="T61" s="66">
        <f t="shared" si="5"/>
        <v>0</v>
      </c>
      <c r="U61" s="66">
        <f t="shared" si="5"/>
        <v>12.041199826559248</v>
      </c>
      <c r="V61" s="66">
        <f t="shared" si="5"/>
        <v>12.041199826559248</v>
      </c>
      <c r="W61" s="66">
        <f t="shared" si="5"/>
        <v>12.041199826559248</v>
      </c>
      <c r="X61" s="66">
        <f t="shared" si="5"/>
        <v>12.041199826559248</v>
      </c>
      <c r="Y61" s="66">
        <f t="shared" si="5"/>
        <v>12.041199826559248</v>
      </c>
      <c r="Z61" s="66">
        <f t="shared" si="5"/>
        <v>12.041199826559248</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6.5077656046934509</v>
      </c>
      <c r="J62" s="67">
        <v>6.4950306743461059</v>
      </c>
      <c r="K62" s="67">
        <v>6.4950306743461059</v>
      </c>
      <c r="L62" s="67">
        <v>6.6169076734563301</v>
      </c>
      <c r="M62" s="67">
        <v>2.4082399653118447</v>
      </c>
      <c r="N62" s="67">
        <v>2.4082399653118447</v>
      </c>
      <c r="O62" s="67">
        <v>0</v>
      </c>
      <c r="P62" s="67">
        <v>0</v>
      </c>
      <c r="Q62" s="67">
        <v>0</v>
      </c>
      <c r="R62" s="67">
        <v>0</v>
      </c>
      <c r="S62" s="67">
        <v>0</v>
      </c>
      <c r="T62" s="65">
        <v>0</v>
      </c>
      <c r="U62" s="10">
        <v>6.5882555268426533</v>
      </c>
      <c r="V62" s="10">
        <v>6.6544404924689529</v>
      </c>
      <c r="W62" s="10">
        <v>6.4900413473198144</v>
      </c>
      <c r="X62" s="10">
        <v>6.5899291737046539</v>
      </c>
      <c r="Y62" s="10">
        <v>2.4082399653118447</v>
      </c>
      <c r="Z62" s="10">
        <v>2.4082399653118447</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59.17070598602799</v>
      </c>
      <c r="J66" s="69">
        <f t="shared" ref="J66:AF66" si="6">J54+J56+J60-J65</f>
        <v>66.110424280007692</v>
      </c>
      <c r="K66" s="69">
        <f t="shared" si="6"/>
        <v>57.079524410088254</v>
      </c>
      <c r="L66" s="69">
        <f t="shared" si="6"/>
        <v>60.27149210880831</v>
      </c>
      <c r="M66" s="69">
        <f t="shared" si="6"/>
        <v>71.525080490059054</v>
      </c>
      <c r="N66" s="69">
        <f t="shared" si="6"/>
        <v>75.605479021017871</v>
      </c>
      <c r="O66" s="69">
        <f t="shared" si="6"/>
        <v>23.010299956639805</v>
      </c>
      <c r="P66" s="69">
        <f t="shared" si="6"/>
        <v>23.010299956639805</v>
      </c>
      <c r="Q66" s="69">
        <f t="shared" si="6"/>
        <v>23.010299956639805</v>
      </c>
      <c r="R66" s="69">
        <f t="shared" si="6"/>
        <v>23.010299956639805</v>
      </c>
      <c r="S66" s="69">
        <f t="shared" si="6"/>
        <v>23.010299956639805</v>
      </c>
      <c r="T66" s="69">
        <f t="shared" si="6"/>
        <v>23.010299956639805</v>
      </c>
      <c r="U66" s="69">
        <f t="shared" si="6"/>
        <v>56.930022337362232</v>
      </c>
      <c r="V66" s="69">
        <f t="shared" si="6"/>
        <v>63.997952376478572</v>
      </c>
      <c r="W66" s="69">
        <f t="shared" si="6"/>
        <v>55.419213170168796</v>
      </c>
      <c r="X66" s="69">
        <f t="shared" si="6"/>
        <v>60.270259543748914</v>
      </c>
      <c r="Y66" s="69">
        <f t="shared" si="6"/>
        <v>71.066564881005988</v>
      </c>
      <c r="Z66" s="69">
        <f t="shared" si="6"/>
        <v>74.286064028996151</v>
      </c>
      <c r="AA66" s="69">
        <f t="shared" si="6"/>
        <v>23.010299956639805</v>
      </c>
      <c r="AB66" s="69">
        <f t="shared" si="6"/>
        <v>23.010299956639805</v>
      </c>
      <c r="AC66" s="69">
        <f t="shared" si="6"/>
        <v>23.010299956639805</v>
      </c>
      <c r="AD66" s="69">
        <f t="shared" si="6"/>
        <v>23.010299956639805</v>
      </c>
      <c r="AE66" s="69">
        <f t="shared" si="6"/>
        <v>23.010299956639805</v>
      </c>
      <c r="AF66" s="69">
        <f t="shared" si="6"/>
        <v>23.010299956639805</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4</v>
      </c>
      <c r="J69" s="65">
        <v>4</v>
      </c>
      <c r="K69" s="65">
        <v>4</v>
      </c>
      <c r="L69" s="65">
        <v>4</v>
      </c>
      <c r="M69" s="65">
        <v>4</v>
      </c>
      <c r="N69" s="65">
        <v>4</v>
      </c>
      <c r="O69" s="65">
        <v>128</v>
      </c>
      <c r="P69" s="65">
        <v>128</v>
      </c>
      <c r="Q69" s="65">
        <v>128</v>
      </c>
      <c r="R69" s="65">
        <v>128</v>
      </c>
      <c r="S69" s="65">
        <v>128</v>
      </c>
      <c r="T69" s="65">
        <v>128</v>
      </c>
      <c r="U69" s="10">
        <v>4</v>
      </c>
      <c r="V69" s="10">
        <v>4</v>
      </c>
      <c r="W69" s="10">
        <v>4</v>
      </c>
      <c r="X69" s="10">
        <v>4</v>
      </c>
      <c r="Y69" s="10">
        <v>4</v>
      </c>
      <c r="Z69" s="10">
        <v>4</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4</v>
      </c>
      <c r="J70" s="65">
        <v>4</v>
      </c>
      <c r="K70" s="65">
        <v>4</v>
      </c>
      <c r="L70" s="65">
        <v>4</v>
      </c>
      <c r="M70" s="65">
        <v>4</v>
      </c>
      <c r="N70" s="65">
        <v>4</v>
      </c>
      <c r="O70" s="65">
        <v>32</v>
      </c>
      <c r="P70" s="65">
        <v>32</v>
      </c>
      <c r="Q70" s="65">
        <v>32</v>
      </c>
      <c r="R70" s="65">
        <v>32</v>
      </c>
      <c r="S70" s="65">
        <v>32</v>
      </c>
      <c r="T70" s="65">
        <v>32</v>
      </c>
      <c r="U70" s="10">
        <v>4</v>
      </c>
      <c r="V70" s="10">
        <v>4</v>
      </c>
      <c r="W70" s="10">
        <v>4</v>
      </c>
      <c r="X70" s="10">
        <v>4</v>
      </c>
      <c r="Y70" s="10">
        <v>4</v>
      </c>
      <c r="Z70" s="10">
        <v>4</v>
      </c>
      <c r="AA70" s="10">
        <v>32</v>
      </c>
      <c r="AB70" s="10">
        <v>32</v>
      </c>
      <c r="AC70" s="10">
        <v>32</v>
      </c>
      <c r="AD70" s="10">
        <v>32</v>
      </c>
      <c r="AE70" s="10">
        <v>32</v>
      </c>
      <c r="AF70" s="10">
        <v>32</v>
      </c>
    </row>
    <row r="71" spans="1:32" ht="137.1" customHeight="1">
      <c r="A71" s="18" t="s">
        <v>123</v>
      </c>
      <c r="B71" s="18" t="s">
        <v>152</v>
      </c>
      <c r="C71" s="18" t="s">
        <v>297</v>
      </c>
      <c r="D71" s="18" t="s">
        <v>359</v>
      </c>
      <c r="E71" s="21" t="s">
        <v>298</v>
      </c>
      <c r="I71" s="65">
        <v>4</v>
      </c>
      <c r="J71" s="65">
        <v>4</v>
      </c>
      <c r="K71" s="65">
        <v>4</v>
      </c>
      <c r="L71" s="65">
        <v>4</v>
      </c>
      <c r="M71" s="65">
        <v>4</v>
      </c>
      <c r="N71" s="65">
        <v>4</v>
      </c>
      <c r="O71" s="65">
        <v>4</v>
      </c>
      <c r="P71" s="65">
        <v>4</v>
      </c>
      <c r="Q71" s="65">
        <v>4</v>
      </c>
      <c r="R71" s="65">
        <v>4</v>
      </c>
      <c r="S71" s="65">
        <v>4</v>
      </c>
      <c r="T71" s="65">
        <v>4</v>
      </c>
      <c r="U71" s="10">
        <v>4</v>
      </c>
      <c r="V71" s="10">
        <v>4</v>
      </c>
      <c r="W71" s="10">
        <v>4</v>
      </c>
      <c r="X71" s="10">
        <v>4</v>
      </c>
      <c r="Y71" s="10">
        <v>4</v>
      </c>
      <c r="Z71" s="10">
        <v>4</v>
      </c>
      <c r="AA71" s="10">
        <v>4</v>
      </c>
      <c r="AB71" s="10">
        <v>4</v>
      </c>
      <c r="AC71" s="10">
        <v>4</v>
      </c>
      <c r="AD71" s="10">
        <v>4</v>
      </c>
      <c r="AE71" s="10">
        <v>4</v>
      </c>
      <c r="AF71" s="10">
        <v>4</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0</v>
      </c>
      <c r="J73" s="10">
        <f t="shared" ref="J73:AF73" si="7">J74-J75</f>
        <v>0</v>
      </c>
      <c r="K73" s="10">
        <f t="shared" si="7"/>
        <v>0</v>
      </c>
      <c r="L73" s="10">
        <f t="shared" si="7"/>
        <v>0</v>
      </c>
      <c r="M73" s="10">
        <f t="shared" si="7"/>
        <v>0</v>
      </c>
      <c r="N73" s="10">
        <f t="shared" si="7"/>
        <v>0</v>
      </c>
      <c r="O73" s="10">
        <f t="shared" si="7"/>
        <v>10.132081240358227</v>
      </c>
      <c r="P73" s="10">
        <f t="shared" si="7"/>
        <v>11.940575624350322</v>
      </c>
      <c r="Q73" s="10">
        <f t="shared" si="7"/>
        <v>10.58945263577924</v>
      </c>
      <c r="R73" s="10">
        <f t="shared" si="7"/>
        <v>10.589887155590585</v>
      </c>
      <c r="S73" s="10">
        <f t="shared" si="7"/>
        <v>10.456123760782905</v>
      </c>
      <c r="T73" s="10">
        <f t="shared" si="7"/>
        <v>10.654972273158478</v>
      </c>
      <c r="U73" s="10">
        <f t="shared" si="7"/>
        <v>0</v>
      </c>
      <c r="V73" s="10">
        <f t="shared" si="7"/>
        <v>0</v>
      </c>
      <c r="W73" s="10">
        <f t="shared" si="7"/>
        <v>0</v>
      </c>
      <c r="X73" s="10">
        <f t="shared" si="7"/>
        <v>0</v>
      </c>
      <c r="Y73" s="10">
        <f t="shared" si="7"/>
        <v>0</v>
      </c>
      <c r="Z73" s="10">
        <f t="shared" si="7"/>
        <v>0</v>
      </c>
      <c r="AA73" s="10">
        <f t="shared" si="7"/>
        <v>10.271209323919216</v>
      </c>
      <c r="AB73" s="10">
        <f t="shared" si="7"/>
        <v>10.283304848755932</v>
      </c>
      <c r="AC73" s="10">
        <f t="shared" si="7"/>
        <v>10.96547199843171</v>
      </c>
      <c r="AD73" s="10">
        <f t="shared" si="7"/>
        <v>10.079485245391925</v>
      </c>
      <c r="AE73" s="10">
        <f t="shared" si="7"/>
        <v>10.544747140115007</v>
      </c>
      <c r="AF73" s="10">
        <f t="shared" si="7"/>
        <v>10.763331803400956</v>
      </c>
    </row>
    <row r="74" spans="1:32" ht="43.5" customHeight="1">
      <c r="A74" s="18" t="s">
        <v>126</v>
      </c>
      <c r="B74" s="21" t="s">
        <v>126</v>
      </c>
      <c r="C74" s="21" t="s">
        <v>126</v>
      </c>
      <c r="D74" s="21" t="s">
        <v>126</v>
      </c>
      <c r="E74" s="21"/>
      <c r="I74" s="10">
        <f>I76+10*LOG10(I69/I70)</f>
        <v>0</v>
      </c>
      <c r="J74" s="10">
        <f t="shared" ref="J74:AF74" si="8">J76+10*LOG10(J69/J70)</f>
        <v>0</v>
      </c>
      <c r="K74" s="10">
        <f t="shared" si="8"/>
        <v>0</v>
      </c>
      <c r="L74" s="10">
        <f t="shared" si="8"/>
        <v>0</v>
      </c>
      <c r="M74" s="10">
        <f t="shared" si="8"/>
        <v>0</v>
      </c>
      <c r="N74" s="10">
        <f t="shared" si="8"/>
        <v>0</v>
      </c>
      <c r="O74" s="10">
        <f t="shared" si="8"/>
        <v>14.020599913279625</v>
      </c>
      <c r="P74" s="10">
        <f t="shared" si="8"/>
        <v>14.020599913279625</v>
      </c>
      <c r="Q74" s="10">
        <f t="shared" si="8"/>
        <v>14.020599913279625</v>
      </c>
      <c r="R74" s="10">
        <f t="shared" si="8"/>
        <v>14.020599913279625</v>
      </c>
      <c r="S74" s="10">
        <f t="shared" si="8"/>
        <v>14.020599913279625</v>
      </c>
      <c r="T74" s="10">
        <f t="shared" si="8"/>
        <v>14.020599913279625</v>
      </c>
      <c r="U74" s="10">
        <f t="shared" si="8"/>
        <v>0</v>
      </c>
      <c r="V74" s="10">
        <f t="shared" si="8"/>
        <v>0</v>
      </c>
      <c r="W74" s="10">
        <f t="shared" si="8"/>
        <v>0</v>
      </c>
      <c r="X74" s="10">
        <f t="shared" si="8"/>
        <v>0</v>
      </c>
      <c r="Y74" s="10">
        <f t="shared" si="8"/>
        <v>0</v>
      </c>
      <c r="Z74" s="10">
        <f t="shared" si="8"/>
        <v>0</v>
      </c>
      <c r="AA74" s="10">
        <f t="shared" si="8"/>
        <v>14.020599913279625</v>
      </c>
      <c r="AB74" s="10">
        <f t="shared" si="8"/>
        <v>14.020599913279625</v>
      </c>
      <c r="AC74" s="10">
        <f t="shared" si="8"/>
        <v>14.020599913279625</v>
      </c>
      <c r="AD74" s="10">
        <f t="shared" si="8"/>
        <v>14.020599913279625</v>
      </c>
      <c r="AE74" s="10">
        <f t="shared" si="8"/>
        <v>14.020599913279625</v>
      </c>
      <c r="AF74" s="10">
        <f t="shared" si="8"/>
        <v>14.020599913279625</v>
      </c>
    </row>
    <row r="75" spans="1:32" ht="38.1" customHeight="1">
      <c r="A75" s="18" t="s">
        <v>120</v>
      </c>
      <c r="B75" s="18" t="s">
        <v>158</v>
      </c>
      <c r="C75" s="18" t="s">
        <v>158</v>
      </c>
      <c r="D75" s="18" t="s">
        <v>332</v>
      </c>
      <c r="E75" s="21"/>
      <c r="I75" s="65">
        <v>0</v>
      </c>
      <c r="J75" s="65">
        <v>0</v>
      </c>
      <c r="K75" s="65">
        <v>0</v>
      </c>
      <c r="L75" s="65">
        <v>0</v>
      </c>
      <c r="M75" s="65">
        <v>0</v>
      </c>
      <c r="N75" s="65">
        <v>0</v>
      </c>
      <c r="O75" s="65">
        <v>3.8885186729213981</v>
      </c>
      <c r="P75" s="65">
        <v>2.0800242889293035</v>
      </c>
      <c r="Q75" s="65">
        <v>3.4311472775003846</v>
      </c>
      <c r="R75" s="65">
        <v>3.4307127576890402</v>
      </c>
      <c r="S75" s="65">
        <v>3.5644761524967201</v>
      </c>
      <c r="T75" s="65">
        <v>3.3656276401211471</v>
      </c>
      <c r="U75" s="10">
        <v>0</v>
      </c>
      <c r="V75" s="10">
        <v>0</v>
      </c>
      <c r="W75" s="10">
        <v>0</v>
      </c>
      <c r="X75" s="10">
        <v>0</v>
      </c>
      <c r="Y75" s="10">
        <v>0</v>
      </c>
      <c r="Z75" s="10">
        <v>0</v>
      </c>
      <c r="AA75" s="10">
        <v>3.7493905893604094</v>
      </c>
      <c r="AB75" s="10">
        <v>3.7372950645236926</v>
      </c>
      <c r="AC75" s="10">
        <v>3.0551279148479153</v>
      </c>
      <c r="AD75" s="10">
        <v>3.9411146678876996</v>
      </c>
      <c r="AE75" s="10">
        <v>3.4758527731646183</v>
      </c>
      <c r="AF75" s="10">
        <v>3.2572681098786695</v>
      </c>
    </row>
    <row r="76" spans="1:32" ht="31.5" customHeight="1">
      <c r="A76" s="18" t="s">
        <v>119</v>
      </c>
      <c r="B76" s="21" t="s">
        <v>119</v>
      </c>
      <c r="C76" s="21" t="s">
        <v>119</v>
      </c>
      <c r="D76" s="21" t="s">
        <v>119</v>
      </c>
      <c r="E76" s="21" t="s">
        <v>209</v>
      </c>
      <c r="I76" s="65">
        <v>0</v>
      </c>
      <c r="J76" s="65">
        <v>0</v>
      </c>
      <c r="K76" s="65">
        <v>0</v>
      </c>
      <c r="L76" s="65">
        <v>0</v>
      </c>
      <c r="M76" s="65">
        <v>0</v>
      </c>
      <c r="N76" s="65">
        <v>0</v>
      </c>
      <c r="O76" s="65">
        <v>8</v>
      </c>
      <c r="P76" s="65">
        <v>8</v>
      </c>
      <c r="Q76" s="65">
        <v>8</v>
      </c>
      <c r="R76" s="65">
        <v>8</v>
      </c>
      <c r="S76" s="65">
        <v>8</v>
      </c>
      <c r="T76" s="65">
        <v>8</v>
      </c>
      <c r="U76" s="10">
        <v>0</v>
      </c>
      <c r="V76" s="10">
        <v>0</v>
      </c>
      <c r="W76" s="10">
        <v>0</v>
      </c>
      <c r="X76" s="10">
        <v>0</v>
      </c>
      <c r="Y76" s="10">
        <v>0</v>
      </c>
      <c r="Z76" s="10">
        <v>0</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5.4929068221118973</v>
      </c>
      <c r="P77" s="10">
        <f t="shared" si="9"/>
        <v>4.8370471301529578</v>
      </c>
      <c r="Q77" s="10">
        <f t="shared" si="9"/>
        <v>6.1216717615083418</v>
      </c>
      <c r="R77" s="10">
        <f t="shared" si="9"/>
        <v>4.4871230782285574</v>
      </c>
      <c r="S77" s="10">
        <f t="shared" si="9"/>
        <v>6.6330210624481207</v>
      </c>
      <c r="T77" s="10">
        <f t="shared" si="9"/>
        <v>6.0037525862894778</v>
      </c>
      <c r="U77" s="10">
        <f t="shared" si="9"/>
        <v>0</v>
      </c>
      <c r="V77" s="10">
        <f t="shared" si="9"/>
        <v>0</v>
      </c>
      <c r="W77" s="10">
        <f t="shared" si="9"/>
        <v>0</v>
      </c>
      <c r="X77" s="10">
        <f t="shared" si="9"/>
        <v>0</v>
      </c>
      <c r="Y77" s="10">
        <f t="shared" si="9"/>
        <v>0</v>
      </c>
      <c r="Z77" s="10">
        <f t="shared" si="9"/>
        <v>0</v>
      </c>
      <c r="AA77" s="10">
        <f t="shared" si="9"/>
        <v>5.498068149729864</v>
      </c>
      <c r="AB77" s="10">
        <f t="shared" si="9"/>
        <v>5.9851245464612077</v>
      </c>
      <c r="AC77" s="10">
        <f t="shared" si="9"/>
        <v>7.2929801785559931</v>
      </c>
      <c r="AD77" s="10">
        <f t="shared" si="9"/>
        <v>5.0266836212401378</v>
      </c>
      <c r="AE77" s="10">
        <f t="shared" si="9"/>
        <v>7.8454084421192265</v>
      </c>
      <c r="AF77" s="10">
        <f t="shared" si="9"/>
        <v>7.1539866733164263</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9.0308998699194358</v>
      </c>
      <c r="P78" s="10">
        <f t="shared" si="10"/>
        <v>9.0308998699194358</v>
      </c>
      <c r="Q78" s="10">
        <f t="shared" si="10"/>
        <v>9.0308998699194358</v>
      </c>
      <c r="R78" s="10">
        <f t="shared" si="10"/>
        <v>9.0308998699194358</v>
      </c>
      <c r="S78" s="10">
        <f t="shared" si="10"/>
        <v>9.0308998699194358</v>
      </c>
      <c r="T78" s="10">
        <f t="shared" si="10"/>
        <v>9.0308998699194358</v>
      </c>
      <c r="U78" s="10">
        <f t="shared" si="10"/>
        <v>0</v>
      </c>
      <c r="V78" s="10">
        <f t="shared" si="10"/>
        <v>0</v>
      </c>
      <c r="W78" s="10">
        <f t="shared" si="10"/>
        <v>0</v>
      </c>
      <c r="X78" s="10">
        <f t="shared" si="10"/>
        <v>0</v>
      </c>
      <c r="Y78" s="10">
        <f t="shared" si="10"/>
        <v>0</v>
      </c>
      <c r="Z78" s="10">
        <f t="shared" si="10"/>
        <v>0</v>
      </c>
      <c r="AA78" s="10">
        <f t="shared" si="10"/>
        <v>9.0308998699194358</v>
      </c>
      <c r="AB78" s="10">
        <f t="shared" si="10"/>
        <v>9.0308998699194358</v>
      </c>
      <c r="AC78" s="10">
        <f t="shared" si="10"/>
        <v>9.0308998699194358</v>
      </c>
      <c r="AD78" s="10">
        <f t="shared" si="10"/>
        <v>9.0308998699194358</v>
      </c>
      <c r="AE78" s="10">
        <f t="shared" si="10"/>
        <v>9.0308998699194358</v>
      </c>
      <c r="AF78" s="10">
        <f t="shared" si="10"/>
        <v>9.0308998699194358</v>
      </c>
    </row>
    <row r="79" spans="1:32" ht="67.5" customHeight="1">
      <c r="A79" s="18" t="s">
        <v>131</v>
      </c>
      <c r="B79" s="18" t="s">
        <v>159</v>
      </c>
      <c r="C79" s="18" t="s">
        <v>287</v>
      </c>
      <c r="D79" s="18" t="s">
        <v>333</v>
      </c>
      <c r="E79" s="21"/>
      <c r="I79" s="65">
        <v>0</v>
      </c>
      <c r="J79" s="65">
        <v>0</v>
      </c>
      <c r="K79" s="65">
        <v>0</v>
      </c>
      <c r="L79" s="65">
        <v>0</v>
      </c>
      <c r="M79" s="65">
        <v>0</v>
      </c>
      <c r="N79" s="65">
        <v>0</v>
      </c>
      <c r="O79" s="65">
        <v>3.5379930478075385</v>
      </c>
      <c r="P79" s="65">
        <v>4.193852739766478</v>
      </c>
      <c r="Q79" s="65">
        <v>2.909228108411094</v>
      </c>
      <c r="R79" s="65">
        <v>4.5437767916908784</v>
      </c>
      <c r="S79" s="65">
        <v>2.3978788074713151</v>
      </c>
      <c r="T79" s="65">
        <v>3.027147283629958</v>
      </c>
      <c r="U79" s="10">
        <v>0</v>
      </c>
      <c r="V79" s="10">
        <v>0</v>
      </c>
      <c r="W79" s="10">
        <v>0</v>
      </c>
      <c r="X79" s="10">
        <v>0</v>
      </c>
      <c r="Y79" s="10">
        <v>0</v>
      </c>
      <c r="Z79" s="10">
        <v>0</v>
      </c>
      <c r="AA79" s="10">
        <v>3.5328317201895718</v>
      </c>
      <c r="AB79" s="10">
        <v>3.0457753234582281</v>
      </c>
      <c r="AC79" s="10">
        <v>1.7379196913634427</v>
      </c>
      <c r="AD79" s="10">
        <v>4.004216248679298</v>
      </c>
      <c r="AE79" s="10">
        <v>1.1854914278002093</v>
      </c>
      <c r="AF79" s="10">
        <v>1.8769131966030095</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7</v>
      </c>
      <c r="J81" s="65">
        <v>7</v>
      </c>
      <c r="K81" s="65">
        <v>7</v>
      </c>
      <c r="L81" s="65">
        <v>7</v>
      </c>
      <c r="M81" s="65">
        <v>7</v>
      </c>
      <c r="N81" s="65">
        <v>7</v>
      </c>
      <c r="O81" s="65">
        <v>5</v>
      </c>
      <c r="P81" s="65">
        <v>5</v>
      </c>
      <c r="Q81" s="65">
        <v>5</v>
      </c>
      <c r="R81" s="65">
        <v>5</v>
      </c>
      <c r="S81" s="65">
        <v>5</v>
      </c>
      <c r="T81" s="65">
        <v>5</v>
      </c>
      <c r="U81" s="10">
        <v>7</v>
      </c>
      <c r="V81" s="10">
        <v>7</v>
      </c>
      <c r="W81" s="10">
        <v>7</v>
      </c>
      <c r="X81" s="10">
        <v>7</v>
      </c>
      <c r="Y81" s="10">
        <v>7</v>
      </c>
      <c r="Z81" s="10">
        <v>7</v>
      </c>
      <c r="AA81" s="10">
        <v>5</v>
      </c>
      <c r="AB81" s="10">
        <v>5</v>
      </c>
      <c r="AC81" s="10">
        <v>5</v>
      </c>
      <c r="AD81" s="10">
        <v>5</v>
      </c>
      <c r="AE81" s="10">
        <v>5</v>
      </c>
      <c r="AF81" s="10">
        <v>5</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-180.76490182311881</v>
      </c>
      <c r="J83" s="65">
        <v>-181.41813041092718</v>
      </c>
      <c r="K83" s="65">
        <v>-181.41813041092718</v>
      </c>
      <c r="L83" s="65">
        <v>-177.49092824665419</v>
      </c>
      <c r="M83" s="65">
        <v>-183.61834308324211</v>
      </c>
      <c r="N83" s="65">
        <v>-183.44021384409137</v>
      </c>
      <c r="O83" s="65">
        <v>-181.77939043778358</v>
      </c>
      <c r="P83" s="65">
        <v>-177.00453276365988</v>
      </c>
      <c r="Q83" s="65">
        <v>-177.00453276365988</v>
      </c>
      <c r="R83" s="65">
        <v>-179.47734046825576</v>
      </c>
      <c r="S83" s="65">
        <v>-179.47734046825576</v>
      </c>
      <c r="T83" s="65">
        <v>-179.47734046825576</v>
      </c>
      <c r="U83" s="10">
        <v>-179.5827282446518</v>
      </c>
      <c r="V83" s="10">
        <v>-176.20418946861318</v>
      </c>
      <c r="W83" s="10">
        <v>-175.67468989127926</v>
      </c>
      <c r="X83" s="10">
        <v>-171.30785345044163</v>
      </c>
      <c r="Y83" s="10">
        <v>-183.44021384409137</v>
      </c>
      <c r="Z83" s="10">
        <v>-178.22078283772106</v>
      </c>
      <c r="AA83" s="10">
        <v>-181.77939043778358</v>
      </c>
      <c r="AB83" s="10">
        <v>-177.00453276365988</v>
      </c>
      <c r="AC83" s="10">
        <v>-177.00453276365988</v>
      </c>
      <c r="AD83" s="10">
        <v>-179.47734046825576</v>
      </c>
      <c r="AE83" s="10">
        <v>-179.47734046825576</v>
      </c>
      <c r="AF83" s="10">
        <v>-179.47734046825576</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-166.8014467686466</v>
      </c>
      <c r="J85" s="10">
        <f t="shared" ref="J85:AF85" si="11">10*LOG10(10^((J81+J82)/10)+10^(J83/10))</f>
        <v>-166.82586351681982</v>
      </c>
      <c r="K85" s="10">
        <f t="shared" si="11"/>
        <v>-166.82586351681982</v>
      </c>
      <c r="L85" s="10">
        <f t="shared" si="11"/>
        <v>-166.60956466381799</v>
      </c>
      <c r="M85" s="10">
        <f t="shared" si="11"/>
        <v>-166.88624131648959</v>
      </c>
      <c r="N85" s="10">
        <f t="shared" si="11"/>
        <v>-166.88238414394337</v>
      </c>
      <c r="O85" s="10">
        <f t="shared" si="11"/>
        <v>-168.75725800917081</v>
      </c>
      <c r="P85" s="10">
        <f t="shared" si="11"/>
        <v>-168.34390949290247</v>
      </c>
      <c r="Q85" s="10">
        <f t="shared" si="11"/>
        <v>-168.34390949290247</v>
      </c>
      <c r="R85" s="10">
        <f t="shared" si="11"/>
        <v>-168.60845386317632</v>
      </c>
      <c r="S85" s="10">
        <f t="shared" si="11"/>
        <v>-168.60845386317632</v>
      </c>
      <c r="T85" s="10">
        <f t="shared" si="11"/>
        <v>-168.60845386317632</v>
      </c>
      <c r="U85" s="10">
        <f t="shared" si="11"/>
        <v>-166.7472378010122</v>
      </c>
      <c r="V85" s="10">
        <f t="shared" si="11"/>
        <v>-166.48899559628893</v>
      </c>
      <c r="W85" s="10">
        <f t="shared" si="11"/>
        <v>-166.42927819855271</v>
      </c>
      <c r="X85" s="10">
        <f t="shared" si="11"/>
        <v>-165.6150197553136</v>
      </c>
      <c r="Y85" s="10">
        <f t="shared" si="11"/>
        <v>-166.88238414394337</v>
      </c>
      <c r="Z85" s="10">
        <f t="shared" si="11"/>
        <v>-166.66475650368119</v>
      </c>
      <c r="AA85" s="10">
        <f t="shared" si="11"/>
        <v>-168.75725800917081</v>
      </c>
      <c r="AB85" s="10">
        <f t="shared" si="11"/>
        <v>-168.34390949290247</v>
      </c>
      <c r="AC85" s="10">
        <f t="shared" si="11"/>
        <v>-168.34390949290247</v>
      </c>
      <c r="AD85" s="10">
        <f t="shared" si="11"/>
        <v>-168.60845386317632</v>
      </c>
      <c r="AE85" s="10">
        <f t="shared" si="11"/>
        <v>-168.60845386317632</v>
      </c>
      <c r="AF85" s="10">
        <f t="shared" si="11"/>
        <v>-168.60845386317632</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-98.228121804333924</v>
      </c>
      <c r="J89" s="70">
        <f t="shared" ref="J89:AF89" si="12">J85+10*LOG10(J53)</f>
        <v>-91.440126178751271</v>
      </c>
      <c r="K89" s="70">
        <f t="shared" si="12"/>
        <v>-100.47102604867071</v>
      </c>
      <c r="L89" s="70">
        <f t="shared" si="12"/>
        <v>-94.814046752166121</v>
      </c>
      <c r="M89" s="70">
        <f t="shared" si="12"/>
        <v>-91.500503978421037</v>
      </c>
      <c r="N89" s="70">
        <f t="shared" si="12"/>
        <v>-86.957732665862935</v>
      </c>
      <c r="O89" s="70">
        <f t="shared" si="12"/>
        <v>-105.4127204976615</v>
      </c>
      <c r="P89" s="70">
        <f t="shared" si="12"/>
        <v>-112.78088448522959</v>
      </c>
      <c r="Q89" s="70">
        <f t="shared" si="12"/>
        <v>-112.78088448522959</v>
      </c>
      <c r="R89" s="70">
        <f t="shared" si="12"/>
        <v>-110.03512889886363</v>
      </c>
      <c r="S89" s="70">
        <f t="shared" si="12"/>
        <v>-113.04542885550345</v>
      </c>
      <c r="T89" s="70">
        <f t="shared" si="12"/>
        <v>-98.274216308306833</v>
      </c>
      <c r="U89" s="70">
        <f t="shared" si="12"/>
        <v>-98.173912836699529</v>
      </c>
      <c r="V89" s="70">
        <f t="shared" si="12"/>
        <v>-91.103258258220379</v>
      </c>
      <c r="W89" s="70">
        <f t="shared" si="12"/>
        <v>-100.07444073040359</v>
      </c>
      <c r="X89" s="70">
        <f t="shared" si="12"/>
        <v>-93.819501843661726</v>
      </c>
      <c r="Y89" s="70">
        <f t="shared" si="12"/>
        <v>-91.496646805874818</v>
      </c>
      <c r="Z89" s="70">
        <f t="shared" si="12"/>
        <v>-86.740105025600755</v>
      </c>
      <c r="AA89" s="70">
        <f t="shared" si="12"/>
        <v>-105.4127204976615</v>
      </c>
      <c r="AB89" s="70">
        <f t="shared" si="12"/>
        <v>-112.78088448522959</v>
      </c>
      <c r="AC89" s="70">
        <f t="shared" si="12"/>
        <v>-112.78088448522959</v>
      </c>
      <c r="AD89" s="70">
        <f t="shared" si="12"/>
        <v>-110.03512889886363</v>
      </c>
      <c r="AE89" s="70">
        <f t="shared" si="12"/>
        <v>-113.04542885550345</v>
      </c>
      <c r="AF89" s="70">
        <f t="shared" si="12"/>
        <v>-98.274216308306833</v>
      </c>
    </row>
    <row r="90" spans="1:32" ht="30" customHeight="1">
      <c r="A90" s="16" t="s">
        <v>29</v>
      </c>
      <c r="B90" s="17" t="s">
        <v>29</v>
      </c>
      <c r="C90" s="17"/>
      <c r="D90" s="17"/>
      <c r="E90" s="29"/>
    </row>
    <row r="91" spans="1:32" ht="31.5" customHeight="1">
      <c r="A91" s="16" t="s">
        <v>76</v>
      </c>
      <c r="B91" s="16" t="s">
        <v>165</v>
      </c>
      <c r="C91" s="16" t="s">
        <v>290</v>
      </c>
      <c r="D91" s="16" t="s">
        <v>290</v>
      </c>
      <c r="E91" s="21"/>
      <c r="I91" s="65">
        <v>-13.3</v>
      </c>
      <c r="J91" s="65">
        <v>-11.8</v>
      </c>
      <c r="K91" s="65">
        <v>-11.8</v>
      </c>
      <c r="L91" s="65">
        <v>-10.6</v>
      </c>
      <c r="M91" s="65">
        <v>-11.8</v>
      </c>
      <c r="N91" s="65">
        <v>-9.9393129420221218</v>
      </c>
      <c r="O91" s="65">
        <v>-20</v>
      </c>
      <c r="P91" s="65">
        <v>-13</v>
      </c>
      <c r="Q91" s="65">
        <v>-8.6</v>
      </c>
      <c r="R91" s="65">
        <v>-13.8</v>
      </c>
      <c r="S91" s="65">
        <v>-6.9</v>
      </c>
      <c r="T91" s="65">
        <v>-9</v>
      </c>
      <c r="U91" s="10">
        <v>-11.5</v>
      </c>
      <c r="V91" s="10">
        <v>-9.8000000000000007</v>
      </c>
      <c r="W91" s="10">
        <v>-9</v>
      </c>
      <c r="X91" s="10">
        <v>-4.9000000000000004</v>
      </c>
      <c r="Y91" s="10">
        <v>-9.8000000000000007</v>
      </c>
      <c r="Z91" s="10">
        <v>-7.0151472542713575</v>
      </c>
      <c r="AA91" s="10">
        <v>-16.600000000000001</v>
      </c>
      <c r="AB91" s="10">
        <v>-8.9</v>
      </c>
      <c r="AC91" s="10">
        <v>-4.7</v>
      </c>
      <c r="AD91" s="10">
        <v>-12.1</v>
      </c>
      <c r="AE91" s="10">
        <v>-1.7</v>
      </c>
      <c r="AF91" s="10">
        <v>-4.8</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-111.52812180433392</v>
      </c>
      <c r="J96" s="51">
        <f t="shared" ref="J96:AF96" si="13">J89+J91+J93-J94</f>
        <v>-103.24012617875127</v>
      </c>
      <c r="K96" s="51">
        <f t="shared" si="13"/>
        <v>-112.27102604867071</v>
      </c>
      <c r="L96" s="51">
        <f t="shared" si="13"/>
        <v>-105.41404675216612</v>
      </c>
      <c r="M96" s="51">
        <f t="shared" si="13"/>
        <v>-103.30050397842103</v>
      </c>
      <c r="N96" s="51">
        <f t="shared" si="13"/>
        <v>-96.897045607885062</v>
      </c>
      <c r="O96" s="51">
        <f t="shared" si="13"/>
        <v>-125.4127204976615</v>
      </c>
      <c r="P96" s="51">
        <f t="shared" si="13"/>
        <v>-125.78088448522959</v>
      </c>
      <c r="Q96" s="51">
        <f t="shared" si="13"/>
        <v>-121.38088448522959</v>
      </c>
      <c r="R96" s="51">
        <f t="shared" si="13"/>
        <v>-123.83512889886363</v>
      </c>
      <c r="S96" s="51">
        <f t="shared" si="13"/>
        <v>-119.94542885550345</v>
      </c>
      <c r="T96" s="51">
        <f t="shared" si="13"/>
        <v>-107.27421630830683</v>
      </c>
      <c r="U96" s="51">
        <f t="shared" si="13"/>
        <v>-109.67391283669953</v>
      </c>
      <c r="V96" s="51">
        <f t="shared" si="13"/>
        <v>-100.90325825822038</v>
      </c>
      <c r="W96" s="51">
        <f t="shared" si="13"/>
        <v>-109.07444073040359</v>
      </c>
      <c r="X96" s="51">
        <f t="shared" si="13"/>
        <v>-98.719501843661732</v>
      </c>
      <c r="Y96" s="51">
        <f t="shared" si="13"/>
        <v>-101.29664680587481</v>
      </c>
      <c r="Z96" s="51">
        <f t="shared" si="13"/>
        <v>-93.75525227987211</v>
      </c>
      <c r="AA96" s="51">
        <f t="shared" si="13"/>
        <v>-122.01272049766149</v>
      </c>
      <c r="AB96" s="51">
        <f t="shared" si="13"/>
        <v>-121.6808844852296</v>
      </c>
      <c r="AC96" s="51">
        <f t="shared" si="13"/>
        <v>-117.48088448522959</v>
      </c>
      <c r="AD96" s="51">
        <f t="shared" si="13"/>
        <v>-122.13512889886363</v>
      </c>
      <c r="AE96" s="51">
        <f t="shared" si="13"/>
        <v>-114.74542885550345</v>
      </c>
      <c r="AF96" s="51">
        <f t="shared" si="13"/>
        <v>-103.07421630830683</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158.72052946907178</v>
      </c>
      <c r="J98" s="51">
        <f t="shared" ref="J98:AF98" si="14">J54-J96+J60+J77</f>
        <v>157.25768114759234</v>
      </c>
      <c r="K98" s="51">
        <f t="shared" si="14"/>
        <v>157.25768114759234</v>
      </c>
      <c r="L98" s="51">
        <f t="shared" si="14"/>
        <v>155.71950529548027</v>
      </c>
      <c r="M98" s="51">
        <f t="shared" si="14"/>
        <v>161.40484965629636</v>
      </c>
      <c r="N98" s="51">
        <f t="shared" si="14"/>
        <v>159.54030542577226</v>
      </c>
      <c r="O98" s="51">
        <f t="shared" si="14"/>
        <v>153.91592727641321</v>
      </c>
      <c r="P98" s="51">
        <f t="shared" si="14"/>
        <v>153.62823157202237</v>
      </c>
      <c r="Q98" s="51">
        <f t="shared" si="14"/>
        <v>150.51285620337774</v>
      </c>
      <c r="R98" s="51">
        <f t="shared" si="14"/>
        <v>151.33255193373199</v>
      </c>
      <c r="S98" s="51">
        <f t="shared" si="14"/>
        <v>149.58874987459137</v>
      </c>
      <c r="T98" s="51">
        <f t="shared" si="14"/>
        <v>136.2882688512361</v>
      </c>
      <c r="U98" s="51">
        <f t="shared" si="14"/>
        <v>156.78583057928819</v>
      </c>
      <c r="V98" s="51">
        <f t="shared" si="14"/>
        <v>154.76140340893861</v>
      </c>
      <c r="W98" s="51">
        <f t="shared" si="14"/>
        <v>154.06608515635153</v>
      </c>
      <c r="X98" s="51">
        <f t="shared" si="14"/>
        <v>149.05193888672756</v>
      </c>
      <c r="Y98" s="51">
        <f t="shared" si="14"/>
        <v>159.40099248375014</v>
      </c>
      <c r="Z98" s="51">
        <f t="shared" si="14"/>
        <v>156.39851209775932</v>
      </c>
      <c r="AA98" s="51">
        <f t="shared" si="14"/>
        <v>150.52108860403118</v>
      </c>
      <c r="AB98" s="51">
        <f t="shared" si="14"/>
        <v>150.67630898833062</v>
      </c>
      <c r="AC98" s="51">
        <f t="shared" si="14"/>
        <v>147.78416462042537</v>
      </c>
      <c r="AD98" s="51">
        <f t="shared" si="14"/>
        <v>150.17211247674356</v>
      </c>
      <c r="AE98" s="51">
        <f t="shared" si="14"/>
        <v>145.60113725426248</v>
      </c>
      <c r="AF98" s="51">
        <f t="shared" si="14"/>
        <v>133.23850293826308</v>
      </c>
    </row>
    <row r="99" spans="1:32" ht="41.25" customHeight="1">
      <c r="A99" s="16" t="s">
        <v>135</v>
      </c>
      <c r="B99" s="16" t="s">
        <v>169</v>
      </c>
      <c r="C99" s="16" t="s">
        <v>262</v>
      </c>
      <c r="D99" s="16" t="s">
        <v>335</v>
      </c>
      <c r="E99" s="21"/>
      <c r="F99" s="62"/>
      <c r="I99" s="73">
        <f>I66+I73+I77-I80-I96</f>
        <v>170.69882779036192</v>
      </c>
      <c r="J99" s="73">
        <f t="shared" ref="J99:AF99" si="15">J66+J73+J77-J80-J96</f>
        <v>169.35055045875896</v>
      </c>
      <c r="K99" s="73">
        <f t="shared" si="15"/>
        <v>169.35055045875896</v>
      </c>
      <c r="L99" s="73">
        <f t="shared" si="15"/>
        <v>165.68553886097442</v>
      </c>
      <c r="M99" s="73">
        <f t="shared" si="15"/>
        <v>174.82558446848009</v>
      </c>
      <c r="N99" s="73">
        <f t="shared" si="15"/>
        <v>172.50252462890293</v>
      </c>
      <c r="O99" s="73">
        <f t="shared" si="15"/>
        <v>164.04800851677143</v>
      </c>
      <c r="P99" s="73">
        <f t="shared" si="15"/>
        <v>165.56880719637269</v>
      </c>
      <c r="Q99" s="73">
        <f t="shared" si="15"/>
        <v>161.10230883915699</v>
      </c>
      <c r="R99" s="73">
        <f t="shared" si="15"/>
        <v>161.92243908932258</v>
      </c>
      <c r="S99" s="73">
        <f t="shared" si="15"/>
        <v>160.0448736353743</v>
      </c>
      <c r="T99" s="73">
        <f t="shared" si="15"/>
        <v>146.9432411243946</v>
      </c>
      <c r="U99" s="73">
        <f t="shared" si="15"/>
        <v>166.60393517406175</v>
      </c>
      <c r="V99" s="73">
        <f t="shared" si="15"/>
        <v>164.90121063469894</v>
      </c>
      <c r="W99" s="73">
        <f t="shared" si="15"/>
        <v>164.49365390057238</v>
      </c>
      <c r="X99" s="73">
        <f t="shared" si="15"/>
        <v>158.98976138741065</v>
      </c>
      <c r="Y99" s="73">
        <f t="shared" si="15"/>
        <v>172.36321168688079</v>
      </c>
      <c r="Z99" s="73">
        <f t="shared" si="15"/>
        <v>168.04131630886826</v>
      </c>
      <c r="AA99" s="73">
        <f t="shared" si="15"/>
        <v>160.79229792795036</v>
      </c>
      <c r="AB99" s="73">
        <f t="shared" si="15"/>
        <v>160.95961383708655</v>
      </c>
      <c r="AC99" s="73">
        <f t="shared" si="15"/>
        <v>158.7496366188571</v>
      </c>
      <c r="AD99" s="73">
        <f t="shared" si="15"/>
        <v>160.2515977221355</v>
      </c>
      <c r="AE99" s="73">
        <f t="shared" si="15"/>
        <v>156.1458843943775</v>
      </c>
      <c r="AF99" s="73">
        <f t="shared" si="15"/>
        <v>144.00183474166403</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8.6512454855941314</v>
      </c>
      <c r="J103" s="66">
        <v>8.6512454855941314</v>
      </c>
      <c r="K103" s="66">
        <v>8.6512454855941314</v>
      </c>
      <c r="L103" s="66">
        <v>8.6512454855941314</v>
      </c>
      <c r="M103" s="66">
        <v>8.6512454855941314</v>
      </c>
      <c r="N103" s="66">
        <v>8.6512454855941314</v>
      </c>
      <c r="O103" s="66">
        <v>8.6512454855941314</v>
      </c>
      <c r="P103" s="66">
        <v>8.6512454855941314</v>
      </c>
      <c r="Q103" s="66">
        <v>8.6512454855941314</v>
      </c>
      <c r="R103" s="66">
        <v>8.6512454855941314</v>
      </c>
      <c r="S103" s="66">
        <v>8.6512454855941314</v>
      </c>
      <c r="T103" s="10">
        <v>8.6512454855941314</v>
      </c>
      <c r="U103" s="10">
        <v>8.6512454855941314</v>
      </c>
      <c r="V103" s="10">
        <v>8.6512454855941314</v>
      </c>
      <c r="W103" s="10">
        <v>8.6512454855941314</v>
      </c>
      <c r="X103" s="10">
        <v>8.6512454855941314</v>
      </c>
      <c r="Y103" s="10">
        <v>8.6512454855941314</v>
      </c>
      <c r="Z103" s="10">
        <v>8.6512454855941314</v>
      </c>
      <c r="AA103" s="10">
        <v>8.6512454855941314</v>
      </c>
      <c r="AB103" s="10">
        <v>8.6512454855941314</v>
      </c>
      <c r="AC103" s="10">
        <v>8.6512454855941314</v>
      </c>
      <c r="AD103" s="10">
        <v>8.6512454855941314</v>
      </c>
      <c r="AE103" s="10">
        <v>8.6512454855941314</v>
      </c>
      <c r="AF103" s="10">
        <v>8.6512454855941314</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6.9859432771195031</v>
      </c>
      <c r="J105" s="66">
        <v>6.9859432771195031</v>
      </c>
      <c r="K105" s="66">
        <v>6.9859432771195031</v>
      </c>
      <c r="L105" s="66">
        <v>6.9859432771195031</v>
      </c>
      <c r="M105" s="66">
        <v>6.9859432771195031</v>
      </c>
      <c r="N105" s="66">
        <v>6.9859432771195031</v>
      </c>
      <c r="O105" s="66">
        <v>6.9859432771195031</v>
      </c>
      <c r="P105" s="66">
        <v>6.9859432771195031</v>
      </c>
      <c r="Q105" s="66">
        <v>6.9859432771195031</v>
      </c>
      <c r="R105" s="66">
        <v>6.9859432771195031</v>
      </c>
      <c r="S105" s="66">
        <v>6.9859432771195031</v>
      </c>
      <c r="T105" s="10">
        <v>6.9859432771195031</v>
      </c>
      <c r="U105" s="10">
        <v>6.9859432771195031</v>
      </c>
      <c r="V105" s="10">
        <v>6.9859432771195031</v>
      </c>
      <c r="W105" s="10">
        <v>6.9859432771195031</v>
      </c>
      <c r="X105" s="10">
        <v>6.9859432771195031</v>
      </c>
      <c r="Y105" s="10">
        <v>6.9859432771195031</v>
      </c>
      <c r="Z105" s="10">
        <v>6.9859432771195031</v>
      </c>
      <c r="AA105" s="10">
        <v>6.9859432771195031</v>
      </c>
      <c r="AB105" s="10">
        <v>6.9859432771195031</v>
      </c>
      <c r="AC105" s="10">
        <v>6.9859432771195031</v>
      </c>
      <c r="AD105" s="10">
        <v>6.9859432771195031</v>
      </c>
      <c r="AE105" s="10">
        <v>6.9859432771195031</v>
      </c>
      <c r="AF105" s="10">
        <v>6.9859432771195031</v>
      </c>
    </row>
    <row r="106" spans="1:32" ht="44.25" customHeight="1">
      <c r="A106" s="16" t="s">
        <v>103</v>
      </c>
      <c r="B106" s="16" t="s">
        <v>174</v>
      </c>
      <c r="C106" s="16" t="s">
        <v>174</v>
      </c>
      <c r="D106" s="16" t="s">
        <v>174</v>
      </c>
      <c r="E106" s="75"/>
      <c r="I106" s="66">
        <v>14.672481818277646</v>
      </c>
      <c r="J106" s="66">
        <v>14.672481818277646</v>
      </c>
      <c r="K106" s="66">
        <v>14.672481818277646</v>
      </c>
      <c r="L106" s="66">
        <v>14.672481818277646</v>
      </c>
      <c r="M106" s="66">
        <v>14.672481818277646</v>
      </c>
      <c r="N106" s="66">
        <v>14.672481818277646</v>
      </c>
      <c r="O106" s="66">
        <v>14.672481818277646</v>
      </c>
      <c r="P106" s="66">
        <v>14.672481818277646</v>
      </c>
      <c r="Q106" s="66">
        <v>14.672481818277646</v>
      </c>
      <c r="R106" s="66">
        <v>14.672481818277646</v>
      </c>
      <c r="S106" s="66">
        <v>14.672481818277646</v>
      </c>
      <c r="T106" s="10">
        <v>14.672481818277646</v>
      </c>
      <c r="U106" s="10">
        <v>14.672481818277646</v>
      </c>
      <c r="V106" s="10">
        <v>14.672481818277646</v>
      </c>
      <c r="W106" s="10">
        <v>14.672481818277646</v>
      </c>
      <c r="X106" s="10">
        <v>14.672481818277646</v>
      </c>
      <c r="Y106" s="10">
        <v>14.672481818277646</v>
      </c>
      <c r="Z106" s="10">
        <v>14.672481818277646</v>
      </c>
      <c r="AA106" s="10">
        <v>14.672481818277646</v>
      </c>
      <c r="AB106" s="10">
        <v>14.672481818277646</v>
      </c>
      <c r="AC106" s="10">
        <v>14.672481818277646</v>
      </c>
      <c r="AD106" s="10">
        <v>14.672481818277646</v>
      </c>
      <c r="AE106" s="10">
        <v>14.672481818277646</v>
      </c>
      <c r="AF106" s="10">
        <v>14.672481818277646</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154.36104376360964</v>
      </c>
      <c r="J108" s="66">
        <f t="shared" ref="J108:AF108" si="16">J99-J103+J105-J106+J107</f>
        <v>153.01276643200669</v>
      </c>
      <c r="K108" s="66">
        <f t="shared" si="16"/>
        <v>153.01276643200669</v>
      </c>
      <c r="L108" s="66">
        <f t="shared" si="16"/>
        <v>149.34775483422214</v>
      </c>
      <c r="M108" s="66">
        <f t="shared" si="16"/>
        <v>158.48780044172781</v>
      </c>
      <c r="N108" s="66">
        <f t="shared" si="16"/>
        <v>156.16474060215066</v>
      </c>
      <c r="O108" s="66">
        <f t="shared" si="16"/>
        <v>147.71022449001916</v>
      </c>
      <c r="P108" s="66">
        <f t="shared" si="16"/>
        <v>149.23102316962041</v>
      </c>
      <c r="Q108" s="66">
        <f t="shared" si="16"/>
        <v>144.76452481240472</v>
      </c>
      <c r="R108" s="66">
        <f t="shared" si="16"/>
        <v>145.58465506257031</v>
      </c>
      <c r="S108" s="66">
        <f t="shared" si="16"/>
        <v>143.70708960862203</v>
      </c>
      <c r="T108" s="66">
        <f t="shared" si="16"/>
        <v>130.60545709764233</v>
      </c>
      <c r="U108" s="66">
        <f t="shared" si="16"/>
        <v>150.26615114730947</v>
      </c>
      <c r="V108" s="66">
        <f t="shared" si="16"/>
        <v>148.56342660794667</v>
      </c>
      <c r="W108" s="66">
        <f t="shared" si="16"/>
        <v>148.15586987382011</v>
      </c>
      <c r="X108" s="66">
        <f t="shared" si="16"/>
        <v>142.65197736065838</v>
      </c>
      <c r="Y108" s="66">
        <f t="shared" si="16"/>
        <v>156.02542766012851</v>
      </c>
      <c r="Z108" s="66">
        <f t="shared" si="16"/>
        <v>151.70353228211599</v>
      </c>
      <c r="AA108" s="66">
        <f t="shared" si="16"/>
        <v>144.45451390119808</v>
      </c>
      <c r="AB108" s="66">
        <f t="shared" si="16"/>
        <v>144.62182981033428</v>
      </c>
      <c r="AC108" s="66">
        <f t="shared" si="16"/>
        <v>142.41185259210482</v>
      </c>
      <c r="AD108" s="66">
        <f t="shared" si="16"/>
        <v>143.91381369538323</v>
      </c>
      <c r="AE108" s="66">
        <f t="shared" si="16"/>
        <v>139.80810036762523</v>
      </c>
      <c r="AF108" s="66">
        <f t="shared" si="16"/>
        <v>127.66405071491175</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170.69882779036195</v>
      </c>
      <c r="J121" s="10">
        <v>169.35055045875899</v>
      </c>
      <c r="K121" s="10">
        <v>169.35055045875899</v>
      </c>
      <c r="L121" s="10">
        <v>165.68553886097439</v>
      </c>
      <c r="M121" s="10">
        <v>174.82558446848006</v>
      </c>
      <c r="N121" s="10">
        <v>172.50252462890296</v>
      </c>
      <c r="O121" s="10">
        <v>164.04800851677143</v>
      </c>
      <c r="P121" s="10">
        <v>165.56880719637269</v>
      </c>
      <c r="Q121" s="10">
        <v>161.10230883915699</v>
      </c>
      <c r="R121" s="10">
        <v>161.92243908932258</v>
      </c>
      <c r="S121" s="10">
        <v>160.04487363537427</v>
      </c>
      <c r="T121" s="10">
        <v>146.9432411243946</v>
      </c>
      <c r="U121" s="10">
        <v>166.60393517406177</v>
      </c>
      <c r="V121" s="10">
        <v>164.90121063469897</v>
      </c>
      <c r="W121" s="10">
        <v>164.49365390057238</v>
      </c>
      <c r="X121" s="10">
        <v>158.98976138741065</v>
      </c>
      <c r="Y121" s="10">
        <v>172.36321168688085</v>
      </c>
      <c r="Z121" s="10">
        <v>168.04131630886829</v>
      </c>
      <c r="AA121" s="10">
        <v>160.79229792795039</v>
      </c>
      <c r="AB121" s="10">
        <v>160.95961383708655</v>
      </c>
      <c r="AC121" s="10">
        <v>158.7496366188571</v>
      </c>
      <c r="AD121" s="10">
        <v>160.2515977221355</v>
      </c>
      <c r="AE121" s="10">
        <v>156.14588439437748</v>
      </c>
      <c r="AF121" s="10">
        <v>144.00183474166403</v>
      </c>
    </row>
    <row r="122" spans="1:32">
      <c r="H122" s="10" t="s">
        <v>385</v>
      </c>
      <c r="I122" s="10">
        <v>153.187095247206</v>
      </c>
      <c r="J122" s="10">
        <v>151.71151199537923</v>
      </c>
      <c r="K122" s="10">
        <v>151.71151199537923</v>
      </c>
      <c r="L122" s="10">
        <v>150.29521314237735</v>
      </c>
      <c r="M122" s="10">
        <v>151.77188979504893</v>
      </c>
      <c r="N122" s="10">
        <v>149.90734556452489</v>
      </c>
      <c r="O122" s="10">
        <v>148.42302045430131</v>
      </c>
      <c r="P122" s="10">
        <v>148.7911844418694</v>
      </c>
      <c r="Q122" s="10">
        <v>144.3911844418694</v>
      </c>
      <c r="R122" s="10">
        <v>146.84542885550346</v>
      </c>
      <c r="S122" s="10">
        <v>142.95572881214326</v>
      </c>
      <c r="T122" s="10">
        <v>130.28451626494666</v>
      </c>
      <c r="U122" s="10">
        <v>151.3328862795716</v>
      </c>
      <c r="V122" s="10">
        <v>149.37464407484833</v>
      </c>
      <c r="W122" s="10">
        <v>148.5149266771121</v>
      </c>
      <c r="X122" s="10">
        <v>143.60066823387299</v>
      </c>
      <c r="Y122" s="10">
        <v>149.76803262250277</v>
      </c>
      <c r="Z122" s="10">
        <v>146.76555223651195</v>
      </c>
      <c r="AA122" s="10">
        <v>145.0230204543013</v>
      </c>
      <c r="AB122" s="10">
        <v>144.69118444186941</v>
      </c>
      <c r="AC122" s="10">
        <v>140.49118444186939</v>
      </c>
      <c r="AD122" s="10">
        <v>145.14542885550344</v>
      </c>
      <c r="AE122" s="10">
        <v>137.75572881214325</v>
      </c>
      <c r="AF122" s="10">
        <v>126.08451626494664</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391</v>
      </c>
      <c r="U126" s="71" t="s">
        <v>392</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-13.3</v>
      </c>
      <c r="J128" s="10">
        <f t="shared" ref="J128:AF128" si="19">J91</f>
        <v>-11.8</v>
      </c>
      <c r="K128" s="10">
        <f t="shared" si="19"/>
        <v>-11.8</v>
      </c>
      <c r="L128" s="10">
        <f t="shared" si="19"/>
        <v>-10.6</v>
      </c>
      <c r="M128" s="10">
        <f t="shared" si="19"/>
        <v>-11.8</v>
      </c>
      <c r="N128" s="10">
        <f t="shared" si="19"/>
        <v>-9.9393129420221218</v>
      </c>
      <c r="O128" s="10">
        <f t="shared" si="19"/>
        <v>-20</v>
      </c>
      <c r="P128" s="10">
        <f t="shared" si="19"/>
        <v>-13</v>
      </c>
      <c r="Q128" s="10">
        <f t="shared" si="19"/>
        <v>-8.6</v>
      </c>
      <c r="R128" s="10">
        <f t="shared" si="19"/>
        <v>-13.8</v>
      </c>
      <c r="S128" s="10">
        <f t="shared" si="19"/>
        <v>-6.9</v>
      </c>
      <c r="T128" s="10">
        <f t="shared" si="19"/>
        <v>-9</v>
      </c>
      <c r="U128" s="10">
        <f t="shared" si="19"/>
        <v>-11.5</v>
      </c>
      <c r="V128" s="10">
        <f t="shared" si="19"/>
        <v>-9.8000000000000007</v>
      </c>
      <c r="W128" s="10">
        <f t="shared" si="19"/>
        <v>-9</v>
      </c>
      <c r="X128" s="10">
        <f t="shared" si="19"/>
        <v>-4.9000000000000004</v>
      </c>
      <c r="Y128" s="10">
        <f t="shared" si="19"/>
        <v>-9.8000000000000007</v>
      </c>
      <c r="Z128" s="10">
        <f t="shared" si="19"/>
        <v>-7.0151472542713575</v>
      </c>
      <c r="AA128" s="10">
        <f t="shared" si="19"/>
        <v>-16.600000000000001</v>
      </c>
      <c r="AB128" s="10">
        <f t="shared" si="19"/>
        <v>-8.9</v>
      </c>
      <c r="AC128" s="10">
        <f t="shared" si="19"/>
        <v>-4.7</v>
      </c>
      <c r="AD128" s="10">
        <f t="shared" si="19"/>
        <v>-12.1</v>
      </c>
      <c r="AE128" s="10">
        <f t="shared" si="19"/>
        <v>-1.7</v>
      </c>
      <c r="AF128" s="10">
        <f t="shared" si="19"/>
        <v>-4.8</v>
      </c>
    </row>
    <row r="129" spans="8:32">
      <c r="H129" s="71" t="s">
        <v>382</v>
      </c>
      <c r="I129" s="66">
        <f>I98</f>
        <v>158.72052946907178</v>
      </c>
      <c r="J129" s="66">
        <f t="shared" ref="J129:AF130" si="20">J98</f>
        <v>157.25768114759234</v>
      </c>
      <c r="K129" s="66">
        <f t="shared" si="20"/>
        <v>157.25768114759234</v>
      </c>
      <c r="L129" s="66">
        <f t="shared" si="20"/>
        <v>155.71950529548027</v>
      </c>
      <c r="M129" s="66">
        <f t="shared" si="20"/>
        <v>161.40484965629636</v>
      </c>
      <c r="N129" s="66">
        <f t="shared" si="20"/>
        <v>159.54030542577226</v>
      </c>
      <c r="O129" s="66">
        <f t="shared" si="20"/>
        <v>153.91592727641321</v>
      </c>
      <c r="P129" s="66">
        <f t="shared" si="20"/>
        <v>153.62823157202237</v>
      </c>
      <c r="Q129" s="66">
        <f t="shared" si="20"/>
        <v>150.51285620337774</v>
      </c>
      <c r="R129" s="66">
        <f t="shared" si="20"/>
        <v>151.33255193373199</v>
      </c>
      <c r="S129" s="66">
        <f t="shared" si="20"/>
        <v>149.58874987459137</v>
      </c>
      <c r="T129" s="66">
        <f t="shared" si="20"/>
        <v>136.2882688512361</v>
      </c>
      <c r="U129" s="66">
        <f t="shared" si="20"/>
        <v>156.78583057928819</v>
      </c>
      <c r="V129" s="66">
        <f t="shared" si="20"/>
        <v>154.76140340893861</v>
      </c>
      <c r="W129" s="66">
        <f t="shared" si="20"/>
        <v>154.06608515635153</v>
      </c>
      <c r="X129" s="66">
        <f t="shared" si="20"/>
        <v>149.05193888672756</v>
      </c>
      <c r="Y129" s="66">
        <f t="shared" si="20"/>
        <v>159.40099248375014</v>
      </c>
      <c r="Z129" s="66">
        <f t="shared" si="20"/>
        <v>156.39851209775932</v>
      </c>
      <c r="AA129" s="66">
        <f t="shared" si="20"/>
        <v>150.52108860403118</v>
      </c>
      <c r="AB129" s="66">
        <f t="shared" si="20"/>
        <v>150.67630898833062</v>
      </c>
      <c r="AC129" s="66">
        <f t="shared" si="20"/>
        <v>147.78416462042537</v>
      </c>
      <c r="AD129" s="66">
        <f t="shared" si="20"/>
        <v>150.17211247674356</v>
      </c>
      <c r="AE129" s="66">
        <f t="shared" si="20"/>
        <v>145.60113725426248</v>
      </c>
      <c r="AF129" s="66">
        <f t="shared" si="20"/>
        <v>133.23850293826308</v>
      </c>
    </row>
    <row r="130" spans="8:32">
      <c r="H130" s="71" t="s">
        <v>383</v>
      </c>
      <c r="I130" s="66">
        <f>I99</f>
        <v>170.69882779036192</v>
      </c>
      <c r="J130" s="66">
        <f t="shared" si="20"/>
        <v>169.35055045875896</v>
      </c>
      <c r="K130" s="66">
        <f t="shared" si="20"/>
        <v>169.35055045875896</v>
      </c>
      <c r="L130" s="66">
        <f t="shared" si="20"/>
        <v>165.68553886097442</v>
      </c>
      <c r="M130" s="66">
        <f t="shared" si="20"/>
        <v>174.82558446848009</v>
      </c>
      <c r="N130" s="66">
        <f t="shared" si="20"/>
        <v>172.50252462890293</v>
      </c>
      <c r="O130" s="66">
        <f t="shared" si="20"/>
        <v>164.04800851677143</v>
      </c>
      <c r="P130" s="66">
        <f t="shared" si="20"/>
        <v>165.56880719637269</v>
      </c>
      <c r="Q130" s="66">
        <f t="shared" si="20"/>
        <v>161.10230883915699</v>
      </c>
      <c r="R130" s="66">
        <f t="shared" si="20"/>
        <v>161.92243908932258</v>
      </c>
      <c r="S130" s="66">
        <f t="shared" si="20"/>
        <v>160.0448736353743</v>
      </c>
      <c r="T130" s="66">
        <f t="shared" si="20"/>
        <v>146.9432411243946</v>
      </c>
      <c r="U130" s="66">
        <f t="shared" si="20"/>
        <v>166.60393517406175</v>
      </c>
      <c r="V130" s="66">
        <f t="shared" si="20"/>
        <v>164.90121063469894</v>
      </c>
      <c r="W130" s="66">
        <f t="shared" si="20"/>
        <v>164.49365390057238</v>
      </c>
      <c r="X130" s="66">
        <f t="shared" si="20"/>
        <v>158.98976138741065</v>
      </c>
      <c r="Y130" s="66">
        <f t="shared" si="20"/>
        <v>172.36321168688079</v>
      </c>
      <c r="Z130" s="66">
        <f t="shared" si="20"/>
        <v>168.04131630886826</v>
      </c>
      <c r="AA130" s="66">
        <f t="shared" si="20"/>
        <v>160.79229792795036</v>
      </c>
      <c r="AB130" s="66">
        <f t="shared" si="20"/>
        <v>160.95961383708655</v>
      </c>
      <c r="AC130" s="66">
        <f t="shared" si="20"/>
        <v>158.7496366188571</v>
      </c>
      <c r="AD130" s="66">
        <f t="shared" si="20"/>
        <v>160.2515977221355</v>
      </c>
      <c r="AE130" s="66">
        <f t="shared" si="20"/>
        <v>156.1458843943775</v>
      </c>
      <c r="AF130" s="66">
        <f t="shared" si="20"/>
        <v>144.00183474166403</v>
      </c>
    </row>
    <row r="131" spans="8:32">
      <c r="H131" s="71" t="s">
        <v>384</v>
      </c>
      <c r="I131" s="66">
        <f>I108</f>
        <v>154.36104376360964</v>
      </c>
      <c r="J131" s="66">
        <f t="shared" ref="J131:AF131" si="21">J108</f>
        <v>153.01276643200669</v>
      </c>
      <c r="K131" s="66">
        <f t="shared" si="21"/>
        <v>153.01276643200669</v>
      </c>
      <c r="L131" s="66">
        <f t="shared" si="21"/>
        <v>149.34775483422214</v>
      </c>
      <c r="M131" s="66">
        <f t="shared" si="21"/>
        <v>158.48780044172781</v>
      </c>
      <c r="N131" s="66">
        <f t="shared" si="21"/>
        <v>156.16474060215066</v>
      </c>
      <c r="O131" s="66">
        <f t="shared" si="21"/>
        <v>147.71022449001916</v>
      </c>
      <c r="P131" s="66">
        <f t="shared" si="21"/>
        <v>149.23102316962041</v>
      </c>
      <c r="Q131" s="66">
        <f t="shared" si="21"/>
        <v>144.76452481240472</v>
      </c>
      <c r="R131" s="66">
        <f t="shared" si="21"/>
        <v>145.58465506257031</v>
      </c>
      <c r="S131" s="66">
        <f t="shared" si="21"/>
        <v>143.70708960862203</v>
      </c>
      <c r="T131" s="66">
        <f t="shared" si="21"/>
        <v>130.60545709764233</v>
      </c>
      <c r="U131" s="66">
        <f t="shared" si="21"/>
        <v>150.26615114730947</v>
      </c>
      <c r="V131" s="66">
        <f t="shared" si="21"/>
        <v>148.56342660794667</v>
      </c>
      <c r="W131" s="66">
        <f t="shared" si="21"/>
        <v>148.15586987382011</v>
      </c>
      <c r="X131" s="66">
        <f t="shared" si="21"/>
        <v>142.65197736065838</v>
      </c>
      <c r="Y131" s="66">
        <f t="shared" si="21"/>
        <v>156.02542766012851</v>
      </c>
      <c r="Z131" s="66">
        <f t="shared" si="21"/>
        <v>151.70353228211599</v>
      </c>
      <c r="AA131" s="66">
        <f t="shared" si="21"/>
        <v>144.45451390119808</v>
      </c>
      <c r="AB131" s="66">
        <f t="shared" si="21"/>
        <v>144.62182981033428</v>
      </c>
      <c r="AC131" s="66">
        <f t="shared" si="21"/>
        <v>142.41185259210482</v>
      </c>
      <c r="AD131" s="66">
        <f t="shared" si="21"/>
        <v>143.91381369538323</v>
      </c>
      <c r="AE131" s="66">
        <f t="shared" si="21"/>
        <v>139.80810036762523</v>
      </c>
      <c r="AF131" s="66">
        <f t="shared" si="21"/>
        <v>127.66405071491175</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3d31b72-c4b9-4223-ac69-1d9539891dc8" ContentTypeId="0x010100C5F30C9B16E14C8EACE5F2CC7B7AC7F4" PreviousValue="false"/>
</file>

<file path=customXml/item2.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9" ma:contentTypeDescription="EriCOLL Document Content Type" ma:contentTypeScope="" ma:versionID="f4b890d9596f95672b802e976b102fee">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28d5e738e0201a2372ea42f87644109b"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5NUHHDQN7SK2-1476151046-423723</_dlc_DocId>
    <_dlc_DocIdUrl xmlns="f166a696-7b5b-4ccd-9f0c-ffde0cceec81">
      <Url>https://ericsson.sharepoint.com/sites/star/_layouts/15/DocIdRedir.aspx?ID=5NUHHDQN7SK2-1476151046-423723</Url>
      <Description>5NUHHDQN7SK2-1476151046-423723</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455A5F4-AD46-42CE-A570-985C656AB29F}">
  <ds:schemaRefs>
    <ds:schemaRef ds:uri="Microsoft.SharePoint.Taxonomy.ContentTypeSync"/>
  </ds:schemaRefs>
</ds:datastoreItem>
</file>

<file path=customXml/itemProps2.xml><?xml version="1.0" encoding="utf-8"?>
<ds:datastoreItem xmlns:ds="http://schemas.openxmlformats.org/officeDocument/2006/customXml" ds:itemID="{3719B127-03D7-4DBE-B9C8-AF4BC43001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361329-1571-45EC-B23A-AE62BC7CB4BC}">
  <ds:schemaRefs>
    <ds:schemaRef ds:uri="http://schemas.microsoft.com/sharepoint/v3/contenttype/forms"/>
  </ds:schemaRefs>
</ds:datastoreItem>
</file>

<file path=customXml/itemProps4.xml><?xml version="1.0" encoding="utf-8"?>
<ds:datastoreItem xmlns:ds="http://schemas.openxmlformats.org/officeDocument/2006/customXml" ds:itemID="{E1F7AC70-ED7A-47A5-A129-214AA9989ACE}">
  <ds:schemaRefs>
    <ds:schemaRef ds:uri="6f846979-0e6f-42ff-8b87-e1893efeda99"/>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db33437f-65a5-48c5-b537-19efd290f967"/>
    <ds:schemaRef ds:uri="http://schemas.openxmlformats.org/package/2006/metadata/core-properties"/>
    <ds:schemaRef ds:uri="http://www.w3.org/XML/1998/namespace"/>
    <ds:schemaRef ds:uri="http://purl.org/dc/dcmitype/"/>
    <ds:schemaRef ds:uri="d8762117-8292-4133-b1c7-eab5c6487cfd"/>
    <ds:schemaRef ds:uri="f166a696-7b5b-4ccd-9f0c-ffde0cceec81"/>
    <ds:schemaRef ds:uri="611109f9-ed58-4498-a270-1fb2086a5321"/>
    <ds:schemaRef ds:uri="http://schemas.microsoft.com/sharepoint/v4"/>
  </ds:schemaRefs>
</ds:datastoreItem>
</file>

<file path=customXml/itemProps5.xml><?xml version="1.0" encoding="utf-8"?>
<ds:datastoreItem xmlns:ds="http://schemas.openxmlformats.org/officeDocument/2006/customXml" ds:itemID="{90F71137-F565-4310-93AE-FC11357620F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IMT-2020 Template</vt:lpstr>
      <vt:lpstr>MCL Template (36.824)</vt:lpstr>
      <vt:lpstr>Proposed R17 Template</vt:lpstr>
      <vt:lpstr>Eri - RMa isd7000m f700MHz</vt:lpstr>
      <vt:lpstr>Eri - UMa isd700m f4000MHz</vt:lpstr>
      <vt:lpstr>Eri - RMa isd3000m f4000MHz</vt:lpstr>
      <vt:lpstr>Eri - UMa isd900m f2600MHz</vt:lpstr>
      <vt:lpstr>Eri - RMa isd4000m f2600MHz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2020-10-17T05:05:43Z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EriCOLLProjects">
    <vt:lpwstr/>
  </property>
  <property fmtid="{D5CDD505-2E9C-101B-9397-08002B2CF9AE}" pid="4" name="EriCOLLCategory">
    <vt:lpwstr/>
  </property>
  <property fmtid="{D5CDD505-2E9C-101B-9397-08002B2CF9AE}" pid="5" name="TaxKeyword">
    <vt:lpwstr/>
  </property>
  <property fmtid="{D5CDD505-2E9C-101B-9397-08002B2CF9AE}" pid="6" name="EriCOLLProducts">
    <vt:lpwstr/>
  </property>
  <property fmtid="{D5CDD505-2E9C-101B-9397-08002B2CF9AE}" pid="7" name="EriCOLLCustomer">
    <vt:lpwstr/>
  </property>
  <property fmtid="{D5CDD505-2E9C-101B-9397-08002B2CF9AE}" pid="8" name="EriCOLLCountry">
    <vt:lpwstr/>
  </property>
  <property fmtid="{D5CDD505-2E9C-101B-9397-08002B2CF9AE}" pid="9" name="EriCOLLCompetence">
    <vt:lpwstr/>
  </property>
  <property fmtid="{D5CDD505-2E9C-101B-9397-08002B2CF9AE}" pid="10" name="EriCOLLProcess">
    <vt:lpwstr/>
  </property>
  <property fmtid="{D5CDD505-2E9C-101B-9397-08002B2CF9AE}" pid="11" name="EriCOLLOrganizationUnit">
    <vt:lpwstr/>
  </property>
  <property fmtid="{D5CDD505-2E9C-101B-9397-08002B2CF9AE}" pid="12" name="_dlc_DocIdItemGuid">
    <vt:lpwstr>e8b5b94e-d519-4851-bd37-bb0b2bc3cd15</vt:lpwstr>
  </property>
</Properties>
</file>